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ил.1" sheetId="1" r:id="rId1"/>
    <sheet name="Прил.2" sheetId="2" r:id="rId2"/>
  </sheets>
  <definedNames>
    <definedName name="_xlnm._FilterDatabase" localSheetId="0" hidden="1">Прил.1!$A$14:$K$45</definedName>
    <definedName name="_xlnm._FilterDatabase" localSheetId="1" hidden="1">Прил.2!$A$12:$F$169</definedName>
    <definedName name="_xlnm.Print_Titles" localSheetId="1">Прил.2!$9:$12</definedName>
  </definedNames>
  <calcPr calcId="125725"/>
</workbook>
</file>

<file path=xl/calcChain.xml><?xml version="1.0" encoding="utf-8"?>
<calcChain xmlns="http://schemas.openxmlformats.org/spreadsheetml/2006/main">
  <c r="E23" i="2"/>
  <c r="H23" i="1"/>
  <c r="F37" l="1"/>
  <c r="F44"/>
  <c r="F42"/>
  <c r="F39"/>
  <c r="F27"/>
  <c r="F18"/>
  <c r="F15"/>
</calcChain>
</file>

<file path=xl/sharedStrings.xml><?xml version="1.0" encoding="utf-8"?>
<sst xmlns="http://schemas.openxmlformats.org/spreadsheetml/2006/main" count="670" uniqueCount="434">
  <si>
    <t>к Тарифному соглашению на 2020 год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</si>
  <si>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</si>
  <si>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</si>
  <si>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</si>
  <si>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</si>
  <si>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</si>
  <si>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</si>
  <si>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</si>
  <si>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</si>
  <si>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</si>
  <si>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</si>
  <si>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ГОБУЗ "Апатитско-Кировская ЦГБ"</t>
  </si>
  <si>
    <t>007</t>
  </si>
  <si>
    <t>ВСЕГО</t>
  </si>
  <si>
    <t>г. Кировск</t>
  </si>
  <si>
    <t>н.п. Титан</t>
  </si>
  <si>
    <t>н.п. Коашва</t>
  </si>
  <si>
    <t>2</t>
  </si>
  <si>
    <t>ГОБУЗ "Кандалакшская ЦРБ"</t>
  </si>
  <si>
    <t>009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</si>
  <si>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</si>
  <si>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</si>
  <si>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</si>
  <si>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</si>
  <si>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</si>
  <si>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</si>
  <si>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</si>
  <si>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</si>
  <si>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</si>
  <si>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ГОБУЗ "Кольская ЦРБ"</t>
  </si>
  <si>
    <t>013</t>
  </si>
  <si>
    <t>Кольский район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</si>
  <si>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</si>
  <si>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</si>
  <si>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</si>
  <si>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</si>
  <si>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</si>
  <si>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</si>
  <si>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</si>
  <si>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4</t>
  </si>
  <si>
    <t>ГОАУЗ "Мончегорская ЦРБ"</t>
  </si>
  <si>
    <t>045</t>
  </si>
  <si>
    <t>Ковдорский р-н</t>
  </si>
  <si>
    <t>н.п. Лейпи</t>
  </si>
  <si>
    <t>с. Ена</t>
  </si>
  <si>
    <t>5</t>
  </si>
  <si>
    <t>ГОБУЗ "Печенгская ЦРБ"</t>
  </si>
  <si>
    <t>010</t>
  </si>
  <si>
    <t>Печенгский р-н</t>
  </si>
  <si>
    <t>п. Корзуново</t>
  </si>
  <si>
    <t>6</t>
  </si>
  <si>
    <t>ГОБУЗ "ЦРБ ЗАТО г.Североморск"</t>
  </si>
  <si>
    <t>008</t>
  </si>
  <si>
    <t>ГОБУЗ "ЦРБ ЗАТО г. Североморск"</t>
  </si>
  <si>
    <t>ЗАТО г. Североморск</t>
  </si>
  <si>
    <t>п. Щукозеро</t>
  </si>
  <si>
    <t>7</t>
  </si>
  <si>
    <t>8</t>
  </si>
  <si>
    <t>Признак соответствия требованиям</t>
  </si>
  <si>
    <t>9</t>
  </si>
  <si>
    <t>10</t>
  </si>
  <si>
    <t>×</t>
  </si>
  <si>
    <t>I - до 100 жителей</t>
  </si>
  <si>
    <t>II - от 100 до 900 жителей</t>
  </si>
  <si>
    <t>III - от 900 до 1500 жителей</t>
  </si>
  <si>
    <t>имеется</t>
  </si>
  <si>
    <t xml:space="preserve">Признак наличия лицензии </t>
  </si>
  <si>
    <t>отсутствует</t>
  </si>
  <si>
    <t>ж.-д. ст. Магнетиты</t>
  </si>
  <si>
    <t>п.г.т. Туманный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</si>
  <si>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</si>
  <si>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</si>
  <si>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ГОБУЗ "Ловозерская ЦРБ"</t>
  </si>
  <si>
    <t>Ловозерский р-н</t>
  </si>
  <si>
    <t>с. Краснощелье</t>
  </si>
  <si>
    <t>014</t>
  </si>
  <si>
    <t>11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</si>
  <si>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</si>
  <si>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t>Тип фельдшерского, фельдшерско-акушерского пункта</t>
  </si>
  <si>
    <t>12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</si>
  <si>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</si>
  <si>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</si>
  <si>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не соответствует</t>
  </si>
  <si>
    <t>с. Ковдозеро</t>
  </si>
  <si>
    <t xml:space="preserve"> -</t>
  </si>
  <si>
    <t>IV - от 1500 до 2000 жителей</t>
  </si>
  <si>
    <t>соответствует</t>
  </si>
  <si>
    <t>Приложение № 1</t>
  </si>
  <si>
    <t>к Дополнительному соглашению № 1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</si>
  <si>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4.2</t>
    </r>
  </si>
  <si>
    <t>»</t>
  </si>
  <si>
    <t>Перечень стоматологических медицинских услуг, 
нормативная длительность</t>
  </si>
  <si>
    <t>Медицинская услуга</t>
  </si>
  <si>
    <t>Нормативная длительность (УЕТ)</t>
  </si>
  <si>
    <t>Примечание</t>
  </si>
  <si>
    <t>код</t>
  </si>
  <si>
    <t>наименование</t>
  </si>
  <si>
    <t>взрослые</t>
  </si>
  <si>
    <t>дети</t>
  </si>
  <si>
    <t>I</t>
  </si>
  <si>
    <t>ОБЩЕПРОФИЛЬНЫЕ</t>
  </si>
  <si>
    <t>A03.07.001</t>
  </si>
  <si>
    <t>Люминесцентная стоматоскопия</t>
  </si>
  <si>
    <t>A06.30.002</t>
  </si>
  <si>
    <t>Описание и интерпретация рентгенографических изображений</t>
  </si>
  <si>
    <t>A11.01.019</t>
  </si>
  <si>
    <t>Получение соскоба с эрозивно-язвенных элементов кожи и слизистых оболочек</t>
  </si>
  <si>
    <t>A11.07. 026</t>
  </si>
  <si>
    <t>Взятие образца биологического материала из очагов поражения органов рта</t>
  </si>
  <si>
    <t>A11.07.011</t>
  </si>
  <si>
    <t>Инъекционное введение лекарственных препаратов в челюстно-лицевую область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</si>
  <si>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</si>
  <si>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</si>
  <si>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</si>
  <si>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</si>
  <si>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</si>
  <si>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</si>
  <si>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A25.07.001</t>
  </si>
  <si>
    <t>Назначение лекарственных препаратов при заболеваниях полости рта и зубов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</si>
  <si>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</si>
  <si>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</si>
  <si>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</si>
  <si>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</si>
  <si>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</si>
  <si>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</si>
  <si>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II</t>
  </si>
  <si>
    <t>ТЕРАПЕВТИЧЕСКАЯ СТОМАТОЛОГИЯ</t>
  </si>
  <si>
    <t>B01.064.003</t>
  </si>
  <si>
    <t>Приём (осмотр, консультация) врача-стоматолога детского первичный</t>
  </si>
  <si>
    <t>B01.064.004</t>
  </si>
  <si>
    <t>Приём (осмотр, консультация) врача-стоматолога детского повторный</t>
  </si>
  <si>
    <t>B04.064.001</t>
  </si>
  <si>
    <t>Диспансерный приём (осмотр, консультация) врача-стоматолога детского</t>
  </si>
  <si>
    <t>B04.064.002</t>
  </si>
  <si>
    <t>Профилактический приём (осмотр, консультация) врача-стоматолога детского</t>
  </si>
  <si>
    <t>B01.065.001</t>
  </si>
  <si>
    <t>Приём (осмотр, консультация) врача-стоматолога-терапевта  первичный</t>
  </si>
  <si>
    <t>B01.065.002</t>
  </si>
  <si>
    <t>Приём (осмотр, консультация) врача-стоматолога-терапевта  повторный</t>
  </si>
  <si>
    <t>B04.065.001</t>
  </si>
  <si>
    <t xml:space="preserve">Диспансерный приём (осмотр, консультация) врача-стоматолога-терапевта </t>
  </si>
  <si>
    <t>B04.065.002</t>
  </si>
  <si>
    <t xml:space="preserve">Профилактический приём (осмотр, консультация) врача-стоматолога-терапевта </t>
  </si>
  <si>
    <t>B01.065.007</t>
  </si>
  <si>
    <t>Приём (осмотр, консультация) врача-стоматолога первичный</t>
  </si>
  <si>
    <t>B01.065.008</t>
  </si>
  <si>
    <t>Приём (осмотр, консультация) врача-стоматолога повторный</t>
  </si>
  <si>
    <t>B04.065.005</t>
  </si>
  <si>
    <t xml:space="preserve">Диспансерный приём (осмотр, консультация) врача-стоматолога </t>
  </si>
  <si>
    <t>B04.065.006</t>
  </si>
  <si>
    <t>Профилактический приём (осмотр, консультация) врача-стоматолога</t>
  </si>
  <si>
    <t>B01.065.003</t>
  </si>
  <si>
    <t>Приём (осмотр, консультация) зубного врача первичный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</si>
  <si>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</si>
  <si>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</si>
  <si>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</si>
  <si>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</si>
  <si>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</si>
  <si>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</si>
  <si>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</si>
  <si>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</si>
  <si>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</si>
  <si>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</si>
  <si>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</si>
  <si>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</si>
  <si>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</si>
  <si>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</si>
  <si>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A11.07.012</t>
  </si>
  <si>
    <t>Глубокое фторирование твердых тканей зуба (по показаниям)</t>
  </si>
  <si>
    <t>A11.07.022</t>
  </si>
  <si>
    <t>Аппликация лекарственного препарата на слизистую оболочку полости рта (1 посещение)</t>
  </si>
  <si>
    <t>A11.07.023</t>
  </si>
  <si>
    <t>Применение метода серебрения зуба</t>
  </si>
  <si>
    <t>A11.07.024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</si>
  <si>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</si>
  <si>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</si>
  <si>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</si>
  <si>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A13.30.007</t>
  </si>
  <si>
    <t xml:space="preserve">Обучение гигиене полости рта 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</si>
  <si>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</si>
  <si>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</si>
  <si>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</si>
  <si>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Восстановление зуба пломбой I, II, III, V, VI класс по Блэку с использованием стоматологических цементов</t>
  </si>
  <si>
    <t>A16.07.002.002</t>
  </si>
  <si>
    <t>Восстановление зуба пломбой I, II, III, V, VI класс по Блэку с использованием материалов химического отверждения</t>
  </si>
  <si>
    <t>A16.07.002.003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</si>
  <si>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</si>
  <si>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A16.07.002.004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</si>
  <si>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</si>
  <si>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A16.07.002.005</t>
  </si>
  <si>
    <t>Восстановление зуба пломбой с использованием стеклоиномерных цементов</t>
  </si>
  <si>
    <t>A16.07.002.006</t>
  </si>
  <si>
    <t xml:space="preserve">Восстановление зуба пломбой IV класс по Блэку с использованием материалов химического отверждения                </t>
  </si>
  <si>
    <t>A16.07.002.009</t>
  </si>
  <si>
    <t>Наложение временной пломбы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</si>
  <si>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</si>
  <si>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</si>
  <si>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</si>
  <si>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</si>
  <si>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</si>
  <si>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</si>
  <si>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</si>
  <si>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</si>
  <si>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</si>
  <si>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</si>
  <si>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</si>
  <si>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</si>
  <si>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</si>
  <si>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Избирательное полирование зуба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</si>
  <si>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</si>
  <si>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</si>
  <si>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</si>
  <si>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</si>
  <si>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</si>
  <si>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 корневого канала</t>
  </si>
  <si>
    <t>A16.07.039</t>
  </si>
  <si>
    <t>Закрытый кюретаж при заболеваниях пародонта в области зуба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</si>
  <si>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</si>
  <si>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</si>
  <si>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</si>
  <si>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</si>
  <si>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A16.07.082</t>
  </si>
  <si>
    <t>Сошлифовывание твердых тканей зуба</t>
  </si>
  <si>
    <t>A16.07.082.001</t>
  </si>
  <si>
    <t>Распломбировка корневого канала ранее леченного пастой</t>
  </si>
  <si>
    <t>A16.07.091</t>
  </si>
  <si>
    <t>Снятие временной пломбы</t>
  </si>
  <si>
    <t>A16.07.092</t>
  </si>
  <si>
    <t>Трепанация зуба, искусственной коронки</t>
  </si>
  <si>
    <t>A16.07.093</t>
  </si>
  <si>
    <t>Фиксация внутриканального штифта / вкладки</t>
  </si>
  <si>
    <t>* Дополнено в соответствии с Номенклатурой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</si>
  <si>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</si>
  <si>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</si>
  <si>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</si>
  <si>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</si>
  <si>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</si>
  <si>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</si>
  <si>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</si>
  <si>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</si>
  <si>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</si>
  <si>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</si>
  <si>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</si>
  <si>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</si>
  <si>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III</t>
  </si>
  <si>
    <t>ХИРУРГИЧЕСКАЯ СТОМАТОЛОГИЯ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</si>
  <si>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</si>
  <si>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</si>
  <si>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</si>
  <si>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</si>
  <si>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</si>
  <si>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</si>
  <si>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A11.07.001</t>
  </si>
  <si>
    <t>Биопсия слизистой полости рта</t>
  </si>
  <si>
    <t>A11.07.002</t>
  </si>
  <si>
    <t>Биопсия языка</t>
  </si>
  <si>
    <t>A11.07.005</t>
  </si>
  <si>
    <t>Биопсия слизистой преддверия полости рта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</si>
  <si>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</si>
  <si>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</si>
  <si>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</si>
  <si>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</si>
  <si>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</si>
  <si>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</si>
  <si>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</si>
  <si>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</si>
  <si>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</si>
  <si>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</si>
  <si>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</si>
  <si>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</si>
  <si>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</si>
  <si>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</si>
  <si>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</si>
  <si>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</si>
  <si>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A11.07.025</t>
  </si>
  <si>
    <t>Промывание протока слюнной железы</t>
  </si>
  <si>
    <t>A15.01.003</t>
  </si>
  <si>
    <t>Наложение повязки при операции в челюстно-лицевой области</t>
  </si>
  <si>
    <t>A15.03.007</t>
  </si>
  <si>
    <t xml:space="preserve">Наложение шины при переломах костей </t>
  </si>
  <si>
    <t>A15.03.011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</si>
  <si>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</si>
  <si>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</si>
  <si>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</si>
  <si>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</si>
  <si>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</si>
  <si>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A15.07.002</t>
  </si>
  <si>
    <t>Наложение повязки при операциях в полости рта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</si>
  <si>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</si>
  <si>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</si>
  <si>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</si>
  <si>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</si>
  <si>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</si>
  <si>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</si>
  <si>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</si>
  <si>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</si>
  <si>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</si>
  <si>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</si>
  <si>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</si>
  <si>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</si>
  <si>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</si>
  <si>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</si>
  <si>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</si>
  <si>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</si>
  <si>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</si>
  <si>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</si>
  <si>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</si>
  <si>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</si>
  <si>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</si>
  <si>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</si>
  <si>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</si>
  <si>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</si>
  <si>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</si>
  <si>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</si>
  <si>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</si>
  <si>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</si>
  <si>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</si>
  <si>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</si>
  <si>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</si>
  <si>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</si>
  <si>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</si>
  <si>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</si>
  <si>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</si>
  <si>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</si>
  <si>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</si>
  <si>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Открытый кюретаж при заболеваниях пародонта в области зуба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</si>
  <si>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</si>
  <si>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</si>
  <si>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</si>
  <si>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</si>
  <si>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</si>
  <si>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</si>
  <si>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</si>
  <si>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</si>
  <si>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</si>
  <si>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</si>
  <si>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</si>
  <si>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</si>
  <si>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A16.07.090</t>
  </si>
  <si>
    <t>Гингивотомия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</si>
  <si>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</si>
  <si>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</si>
  <si>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</si>
  <si>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</si>
  <si>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A16.07.096</t>
  </si>
  <si>
    <t>Пластика перфорации верхнечелюстной пазухи</t>
  </si>
  <si>
    <t>A16.07.097</t>
  </si>
  <si>
    <t>Наложение шва на слизистую оболочку рта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</si>
  <si>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</si>
  <si>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</si>
  <si>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</si>
  <si>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</si>
  <si>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</si>
  <si>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</si>
  <si>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IV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</si>
  <si>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</si>
  <si>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</si>
  <si>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</si>
  <si>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</si>
  <si>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</si>
  <si>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</si>
  <si>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</si>
  <si>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</si>
  <si>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</si>
  <si>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</si>
  <si>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</si>
  <si>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</si>
  <si>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</si>
  <si>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</si>
  <si>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</si>
  <si>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A16.07.025.002</t>
  </si>
  <si>
    <t>Полирование ортодонтической конструкции</t>
  </si>
  <si>
    <t>A16.07.028</t>
  </si>
  <si>
    <t>Ортодонтическая коррекция</t>
  </si>
  <si>
    <t>A16.07.048</t>
  </si>
  <si>
    <t>Ортодонтическая коррекция с применением брекет-систем:</t>
  </si>
  <si>
    <t>10.1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</si>
  <si>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</si>
  <si>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</si>
  <si>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10.2</t>
  </si>
  <si>
    <t>A16.07.048.002</t>
  </si>
  <si>
    <t>Наложение и фиксация одной детали NiTi-дуги</t>
  </si>
  <si>
    <t>10.3</t>
  </si>
  <si>
    <t>A16.07.048.003</t>
  </si>
  <si>
    <t>Наложение 1 лигатуры или 1 звена цепочки</t>
  </si>
  <si>
    <t>10.4</t>
  </si>
  <si>
    <t>A16.07.048.004</t>
  </si>
  <si>
    <t>Изгибание ретейнера</t>
  </si>
  <si>
    <t>10.5</t>
  </si>
  <si>
    <t>A16.07.048.005</t>
  </si>
  <si>
    <t>Снятие брекета, ретейнера (1 зуб)</t>
  </si>
  <si>
    <t>A16.07.053.002</t>
  </si>
  <si>
    <t>Распил ортодонтического аппарата через винт</t>
  </si>
  <si>
    <t>A23.07.001.001</t>
  </si>
  <si>
    <t>Коррекция съемного ортодонического аппарата</t>
  </si>
  <si>
    <t>A23.07.001.002</t>
  </si>
  <si>
    <t>Ремонт ортодонического аппарата</t>
  </si>
  <si>
    <t>A23.07.002.027</t>
  </si>
  <si>
    <t>Изготовление контрольной модели</t>
  </si>
  <si>
    <t>A23.07.002.037</t>
  </si>
  <si>
    <t>Починка перелома базиса самотвердеющей пластмассой</t>
  </si>
  <si>
    <t>A23.07.002.045</t>
  </si>
  <si>
    <t>Изготовление дуги вестибулярной с дополнительными изгибами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</si>
  <si>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</si>
  <si>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</si>
  <si>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</si>
  <si>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</si>
  <si>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</si>
  <si>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 xml:space="preserve">Изготовление пластинки вестибулярной 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</si>
  <si>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</si>
  <si>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</si>
  <si>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</si>
  <si>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</si>
  <si>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A23.07.002.073</t>
  </si>
  <si>
    <t>Изготовление дуги вестибулярной</t>
  </si>
  <si>
    <t>A23.07.003</t>
  </si>
  <si>
    <t>Припасовка и наложение ортодонтического аппарата</t>
  </si>
  <si>
    <r>
      <rPr>
        <b/>
        <sz val="14"/>
        <rFont val="Calibri"/>
        <family val="2"/>
        <charset val="204"/>
      </rPr>
      <t>«</t>
    </r>
    <r>
      <rPr>
        <b/>
        <sz val="14"/>
        <rFont val="Cambria"/>
        <family val="1"/>
        <charset val="204"/>
        <scheme val="major"/>
      </rPr>
      <t>Приложение № 4.10</t>
    </r>
  </si>
  <si>
    <t>применяется при удалении доброкачественных новообразований полости рта</t>
  </si>
  <si>
    <t>за исключением дентальных внутриротовых снимков</t>
  </si>
  <si>
    <t>за исключением всех видов диспансеризации и профосмотров</t>
  </si>
  <si>
    <t>с описанием протокола обучения</t>
  </si>
  <si>
    <t>одного зуба при лечении некариозных поражений зубов</t>
  </si>
  <si>
    <t>включая полирование пломбы</t>
  </si>
  <si>
    <t>с использованием силера; не сочетать с кодом А16.07.008.001</t>
  </si>
  <si>
    <t>трёх зубов</t>
  </si>
  <si>
    <t xml:space="preserve">одного зуба </t>
  </si>
  <si>
    <t>не используется при профилактической гигиене</t>
  </si>
  <si>
    <t>одного квадранта</t>
  </si>
  <si>
    <t>* дополнено в соответствии с Номенклатурой</t>
  </si>
  <si>
    <t>на одной челюсти</t>
  </si>
  <si>
    <t>без наложения швов</t>
  </si>
  <si>
    <t>один шов</t>
  </si>
  <si>
    <t>в области двух-трёх зубов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</si>
</sst>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40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libri"/>
      <family val="2"/>
      <charset val="204"/>
    </font>
    <font>
      <i/>
      <sz val="1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b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sz val="12"/>
      <name val="Cambria"/>
      <family val="1"/>
      <charset val="204"/>
      <scheme val="major"/>
    </font>
    <font>
      <b/>
      <sz val="15"/>
      <name val="Cambria"/>
      <family val="1"/>
      <charset val="204"/>
      <scheme val="major"/>
    </font>
    <font>
      <sz val="12"/>
      <name val="Cambria"/>
      <family val="1"/>
      <charset val="204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0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2" fillId="0" borderId="0"/>
    <xf numFmtId="0" fontId="8" fillId="0" borderId="0"/>
    <xf numFmtId="0" fontId="2" fillId="0" borderId="0"/>
    <xf numFmtId="0" fontId="15" fillId="0" borderId="0"/>
    <xf numFmtId="164" fontId="16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7" fillId="0" borderId="0"/>
    <xf numFmtId="0" fontId="3" fillId="0" borderId="0"/>
    <xf numFmtId="0" fontId="16" fillId="0" borderId="0">
      <alignment vertical="top"/>
    </xf>
    <xf numFmtId="0" fontId="8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" fillId="0" borderId="0">
      <alignment vertical="top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6" fillId="0" borderId="0">
      <alignment vertical="top"/>
    </xf>
    <xf numFmtId="0" fontId="2" fillId="0" borderId="0"/>
    <xf numFmtId="9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9" fontId="4" fillId="0" borderId="0" xfId="0" applyNumberFormat="1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1" applyFont="1" applyBorder="1"/>
    <xf numFmtId="0" fontId="7" fillId="0" borderId="0" xfId="1" applyFont="1" applyBorder="1"/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9" fillId="0" borderId="0" xfId="2" applyFont="1"/>
    <xf numFmtId="0" fontId="8" fillId="0" borderId="0" xfId="2" applyFont="1"/>
    <xf numFmtId="0" fontId="9" fillId="0" borderId="0" xfId="0" applyFont="1"/>
    <xf numFmtId="0" fontId="9" fillId="0" borderId="0" xfId="3" applyFont="1"/>
    <xf numFmtId="49" fontId="9" fillId="0" borderId="0" xfId="3" applyNumberFormat="1" applyFont="1"/>
    <xf numFmtId="0" fontId="11" fillId="0" borderId="0" xfId="3" applyFont="1"/>
    <xf numFmtId="0" fontId="11" fillId="2" borderId="6" xfId="3" applyFont="1" applyFill="1" applyBorder="1" applyAlignment="1">
      <alignment horizontal="center" vertical="center" wrapText="1"/>
    </xf>
    <xf numFmtId="49" fontId="11" fillId="2" borderId="6" xfId="3" applyNumberFormat="1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49" fontId="12" fillId="0" borderId="6" xfId="3" applyNumberFormat="1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12" fillId="0" borderId="0" xfId="3" applyFont="1"/>
    <xf numFmtId="49" fontId="13" fillId="3" borderId="6" xfId="3" applyNumberFormat="1" applyFont="1" applyFill="1" applyBorder="1" applyAlignment="1">
      <alignment horizontal="center" vertical="center"/>
    </xf>
    <xf numFmtId="0" fontId="13" fillId="3" borderId="6" xfId="3" applyFont="1" applyFill="1" applyBorder="1" applyAlignment="1">
      <alignment vertical="center"/>
    </xf>
    <xf numFmtId="0" fontId="11" fillId="0" borderId="0" xfId="3" applyFont="1" applyAlignment="1">
      <alignment vertical="center"/>
    </xf>
    <xf numFmtId="49" fontId="11" fillId="0" borderId="0" xfId="3" applyNumberFormat="1" applyFont="1"/>
    <xf numFmtId="0" fontId="11" fillId="0" borderId="8" xfId="3" applyFont="1" applyBorder="1"/>
    <xf numFmtId="0" fontId="21" fillId="3" borderId="6" xfId="3" applyFont="1" applyFill="1" applyBorder="1" applyAlignment="1">
      <alignment horizontal="center" vertical="center"/>
    </xf>
    <xf numFmtId="0" fontId="14" fillId="0" borderId="6" xfId="3" applyFont="1" applyBorder="1" applyAlignment="1">
      <alignment horizontal="center" vertical="center"/>
    </xf>
    <xf numFmtId="3" fontId="13" fillId="3" borderId="6" xfId="3" applyNumberFormat="1" applyFont="1" applyFill="1" applyBorder="1" applyAlignment="1">
      <alignment horizontal="center" vertical="center"/>
    </xf>
    <xf numFmtId="0" fontId="22" fillId="0" borderId="6" xfId="3" applyFont="1" applyBorder="1" applyAlignment="1">
      <alignment horizontal="center" vertical="center"/>
    </xf>
    <xf numFmtId="166" fontId="23" fillId="0" borderId="6" xfId="3" applyNumberFormat="1" applyFont="1" applyBorder="1" applyAlignment="1">
      <alignment horizontal="center" vertical="center"/>
    </xf>
    <xf numFmtId="4" fontId="23" fillId="0" borderId="6" xfId="3" applyNumberFormat="1" applyFont="1" applyBorder="1" applyAlignment="1">
      <alignment horizontal="center" vertical="center"/>
    </xf>
    <xf numFmtId="0" fontId="24" fillId="3" borderId="6" xfId="3" applyFont="1" applyFill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" fontId="11" fillId="0" borderId="0" xfId="3" applyNumberFormat="1" applyFont="1" applyAlignment="1">
      <alignment vertical="center"/>
    </xf>
    <xf numFmtId="4" fontId="11" fillId="0" borderId="0" xfId="3" applyNumberFormat="1" applyFont="1"/>
    <xf numFmtId="0" fontId="0" fillId="0" borderId="0" xfId="0" applyAlignment="1"/>
    <xf numFmtId="0" fontId="26" fillId="0" borderId="0" xfId="11" applyFont="1" applyAlignment="1">
      <alignment horizontal="right"/>
    </xf>
    <xf numFmtId="0" fontId="27" fillId="0" borderId="0" xfId="11" applyFont="1" applyAlignment="1">
      <alignment horizontal="right"/>
    </xf>
    <xf numFmtId="49" fontId="23" fillId="0" borderId="6" xfId="3" applyNumberFormat="1" applyFont="1" applyBorder="1" applyAlignment="1">
      <alignment horizontal="center" vertical="center"/>
    </xf>
    <xf numFmtId="0" fontId="23" fillId="0" borderId="6" xfId="3" applyFont="1" applyBorder="1" applyAlignment="1">
      <alignment vertical="center"/>
    </xf>
    <xf numFmtId="3" fontId="23" fillId="0" borderId="6" xfId="3" applyNumberFormat="1" applyFont="1" applyBorder="1" applyAlignment="1">
      <alignment horizontal="center" vertical="center"/>
    </xf>
    <xf numFmtId="49" fontId="29" fillId="3" borderId="6" xfId="3" applyNumberFormat="1" applyFont="1" applyFill="1" applyBorder="1" applyAlignment="1">
      <alignment horizontal="center" vertical="center"/>
    </xf>
    <xf numFmtId="0" fontId="29" fillId="3" borderId="6" xfId="3" applyFont="1" applyFill="1" applyBorder="1" applyAlignment="1">
      <alignment vertical="center"/>
    </xf>
    <xf numFmtId="3" fontId="29" fillId="3" borderId="6" xfId="3" applyNumberFormat="1" applyFont="1" applyFill="1" applyBorder="1" applyAlignment="1">
      <alignment horizontal="center" vertical="center"/>
    </xf>
    <xf numFmtId="0" fontId="30" fillId="0" borderId="0" xfId="3" applyFont="1"/>
    <xf numFmtId="0" fontId="31" fillId="0" borderId="0" xfId="0" applyFont="1"/>
    <xf numFmtId="4" fontId="31" fillId="0" borderId="0" xfId="0" applyNumberFormat="1" applyFont="1"/>
    <xf numFmtId="0" fontId="26" fillId="0" borderId="0" xfId="2" applyFont="1" applyAlignment="1">
      <alignment horizontal="right"/>
    </xf>
    <xf numFmtId="0" fontId="27" fillId="0" borderId="0" xfId="2" applyFont="1" applyAlignment="1">
      <alignment horizontal="right"/>
    </xf>
    <xf numFmtId="0" fontId="27" fillId="0" borderId="0" xfId="47" applyFont="1" applyBorder="1"/>
    <xf numFmtId="0" fontId="31" fillId="0" borderId="0" xfId="0" applyFont="1" applyAlignment="1">
      <alignment horizontal="center"/>
    </xf>
    <xf numFmtId="4" fontId="31" fillId="0" borderId="0" xfId="0" applyNumberFormat="1" applyFont="1" applyAlignment="1">
      <alignment horizontal="center"/>
    </xf>
    <xf numFmtId="49" fontId="33" fillId="2" borderId="6" xfId="48" applyNumberFormat="1" applyFont="1" applyFill="1" applyBorder="1" applyAlignment="1">
      <alignment horizontal="center" vertical="center" wrapText="1"/>
    </xf>
    <xf numFmtId="0" fontId="33" fillId="2" borderId="6" xfId="48" applyNumberFormat="1" applyFont="1" applyFill="1" applyBorder="1" applyAlignment="1">
      <alignment horizontal="center" vertical="center" wrapText="1"/>
    </xf>
    <xf numFmtId="4" fontId="31" fillId="2" borderId="4" xfId="0" applyNumberFormat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0" xfId="0" applyFont="1"/>
    <xf numFmtId="0" fontId="35" fillId="4" borderId="2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left" vertical="center"/>
    </xf>
    <xf numFmtId="0" fontId="35" fillId="4" borderId="9" xfId="0" applyFont="1" applyFill="1" applyBorder="1" applyAlignment="1">
      <alignment horizontal="left" vertical="center"/>
    </xf>
    <xf numFmtId="4" fontId="35" fillId="4" borderId="9" xfId="0" applyNumberFormat="1" applyFont="1" applyFill="1" applyBorder="1" applyAlignment="1">
      <alignment horizontal="left" vertical="center"/>
    </xf>
    <xf numFmtId="0" fontId="35" fillId="4" borderId="3" xfId="0" applyFont="1" applyFill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31" fillId="0" borderId="7" xfId="49" applyFont="1" applyBorder="1" applyAlignment="1">
      <alignment horizontal="center" vertical="center"/>
    </xf>
    <xf numFmtId="0" fontId="31" fillId="0" borderId="7" xfId="49" applyFont="1" applyBorder="1" applyAlignment="1">
      <alignment vertical="center" wrapText="1"/>
    </xf>
    <xf numFmtId="4" fontId="31" fillId="0" borderId="6" xfId="49" applyNumberFormat="1" applyFont="1" applyBorder="1" applyAlignment="1">
      <alignment horizontal="center" vertical="center"/>
    </xf>
    <xf numFmtId="0" fontId="34" fillId="0" borderId="7" xfId="49" applyFont="1" applyFill="1" applyBorder="1" applyAlignment="1">
      <alignment horizontal="left" vertical="center" wrapText="1"/>
    </xf>
    <xf numFmtId="0" fontId="36" fillId="0" borderId="0" xfId="0" applyFont="1"/>
    <xf numFmtId="0" fontId="34" fillId="5" borderId="7" xfId="49" applyFont="1" applyFill="1" applyBorder="1" applyAlignment="1">
      <alignment horizontal="left" vertical="center" wrapText="1"/>
    </xf>
    <xf numFmtId="4" fontId="31" fillId="6" borderId="6" xfId="49" applyNumberFormat="1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horizontal="left" vertical="center"/>
    </xf>
    <xf numFmtId="4" fontId="31" fillId="5" borderId="6" xfId="49" applyNumberFormat="1" applyFont="1" applyFill="1" applyBorder="1" applyAlignment="1">
      <alignment horizontal="center" vertical="center"/>
    </xf>
    <xf numFmtId="0" fontId="31" fillId="6" borderId="7" xfId="49" applyFont="1" applyFill="1" applyBorder="1" applyAlignment="1">
      <alignment vertical="center" wrapText="1"/>
    </xf>
    <xf numFmtId="49" fontId="31" fillId="0" borderId="7" xfId="49" applyNumberFormat="1" applyFont="1" applyBorder="1" applyAlignment="1">
      <alignment horizontal="center" vertical="center"/>
    </xf>
    <xf numFmtId="0" fontId="31" fillId="0" borderId="8" xfId="0" applyFont="1" applyBorder="1"/>
    <xf numFmtId="4" fontId="31" fillId="0" borderId="8" xfId="0" applyNumberFormat="1" applyFont="1" applyBorder="1" applyAlignment="1">
      <alignment horizontal="center"/>
    </xf>
    <xf numFmtId="4" fontId="39" fillId="0" borderId="0" xfId="0" applyNumberFormat="1" applyFont="1" applyAlignment="1">
      <alignment horizontal="center"/>
    </xf>
    <xf numFmtId="3" fontId="11" fillId="2" borderId="4" xfId="3" applyNumberFormat="1" applyFont="1" applyFill="1" applyBorder="1" applyAlignment="1">
      <alignment horizontal="center" vertical="center" wrapText="1"/>
    </xf>
    <xf numFmtId="3" fontId="11" fillId="2" borderId="7" xfId="3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3" fillId="2" borderId="6" xfId="48" applyNumberFormat="1" applyFont="1" applyFill="1" applyBorder="1" applyAlignment="1">
      <alignment horizontal="center" vertical="center" wrapText="1"/>
    </xf>
    <xf numFmtId="4" fontId="31" fillId="2" borderId="2" xfId="0" applyNumberFormat="1" applyFont="1" applyFill="1" applyBorder="1" applyAlignment="1">
      <alignment horizontal="center" vertical="center" wrapText="1"/>
    </xf>
    <xf numFmtId="4" fontId="31" fillId="2" borderId="3" xfId="0" applyNumberFormat="1" applyFont="1" applyFill="1" applyBorder="1" applyAlignment="1">
      <alignment horizontal="center" vertical="center" wrapText="1"/>
    </xf>
  </cellXfs>
  <cellStyles count="50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3"/>
    <cellStyle name="Обычный 13 2" xfId="49"/>
    <cellStyle name="Обычный 14" xfId="9"/>
    <cellStyle name="Обычный 2" xfId="2"/>
    <cellStyle name="Обычный 2 2" xfId="10"/>
    <cellStyle name="Обычный 2 2 2" xfId="11"/>
    <cellStyle name="Обычный 2 3" xfId="12"/>
    <cellStyle name="Обычный 2 4" xfId="13"/>
    <cellStyle name="Обычный 2 5" xfId="14"/>
    <cellStyle name="Обычный 3" xfId="15"/>
    <cellStyle name="Обычный 3 2" xfId="16"/>
    <cellStyle name="Обычный 3 2 2" xfId="17"/>
    <cellStyle name="Обычный 3 2 2 2" xfId="18"/>
    <cellStyle name="Обычный 3 2 2 2 2" xfId="19"/>
    <cellStyle name="Обычный 3 2 2 3" xfId="20"/>
    <cellStyle name="Обычный 3 2 3" xfId="1"/>
    <cellStyle name="Обычный 3 2 3 2" xfId="21"/>
    <cellStyle name="Обычный 3 2 3 2 2" xfId="22"/>
    <cellStyle name="Обычный 3 2 3 3" xfId="23"/>
    <cellStyle name="Обычный 3 2 3 4" xfId="47"/>
    <cellStyle name="Обычный 3 3" xfId="24"/>
    <cellStyle name="Обычный 3 4" xfId="25"/>
    <cellStyle name="Обычный 3 4 2" xfId="26"/>
    <cellStyle name="Обычный 3 4 2 2" xfId="27"/>
    <cellStyle name="Обычный 3 5" xfId="28"/>
    <cellStyle name="Обычный 3 5 2" xfId="29"/>
    <cellStyle name="Обычный 3 5 2 2" xfId="30"/>
    <cellStyle name="Обычный 3 6" xfId="31"/>
    <cellStyle name="Обычный 3 6 2" xfId="32"/>
    <cellStyle name="Обычный 3 7" xfId="33"/>
    <cellStyle name="Обычный 3 7 2" xfId="48"/>
    <cellStyle name="Обычный 4" xfId="34"/>
    <cellStyle name="Обычный 4 2" xfId="35"/>
    <cellStyle name="Обычный 4 3" xfId="36"/>
    <cellStyle name="Обычный 5" xfId="37"/>
    <cellStyle name="Обычный 6" xfId="38"/>
    <cellStyle name="Обычный 6 2" xfId="39"/>
    <cellStyle name="Обычный 6 2 2" xfId="40"/>
    <cellStyle name="Обычный 6 2 2 2" xfId="41"/>
    <cellStyle name="Обычный 7" xfId="42"/>
    <cellStyle name="Обычный 8" xfId="43"/>
    <cellStyle name="Обычный 9" xfId="44"/>
    <cellStyle name="Процентный 2" xfId="45"/>
    <cellStyle name="Финансовый 2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8"/>
  <sheetViews>
    <sheetView tabSelected="1" workbookViewId="0">
      <pane xSplit="1" ySplit="14" topLeftCell="B15" activePane="bottomRight" state="frozen"/>
      <selection activeCell="A4" sqref="A4:E4"/>
      <selection pane="topRight" activeCell="A4" sqref="A4:E4"/>
      <selection pane="bottomLeft" activeCell="A4" sqref="A4:E4"/>
      <selection pane="bottomRight" activeCell="L43" sqref="L43"/>
    </sheetView>
  </sheetViews>
  <sheetFormatPr defaultColWidth="9" defaultRowHeight="14.25"/>
  <cols>
    <col min="1" max="1" width="4.875" style="14" customWidth="1"/>
    <col min="2" max="2" width="33.25" style="24" customWidth="1"/>
    <col min="3" max="3" width="6.25" style="24" customWidth="1"/>
    <col min="4" max="4" width="21.875" style="14" customWidth="1"/>
    <col min="5" max="5" width="21.25" style="14" customWidth="1"/>
    <col min="6" max="6" width="16.375" style="14" customWidth="1"/>
    <col min="7" max="7" width="25.875" style="14" customWidth="1"/>
    <col min="8" max="8" width="16.125" style="14" customWidth="1"/>
    <col min="9" max="9" width="14" style="14" customWidth="1"/>
    <col min="10" max="10" width="17.375" style="14" customWidth="1"/>
    <col min="11" max="11" width="14.5" style="14" customWidth="1"/>
    <col min="12" max="12" width="14.625" style="14" customWidth="1"/>
    <col min="13" max="13" width="13.75" style="14" customWidth="1"/>
    <col min="14" max="14" width="10.875" style="14" customWidth="1"/>
    <col min="15" max="16384" width="9" style="14"/>
  </cols>
  <sheetData>
    <row r="1" spans="1:105" s="36" customFormat="1" ht="18">
      <c r="L1" s="37" t="s">
        <v>87</v>
      </c>
    </row>
    <row r="2" spans="1:105" s="36" customFormat="1" ht="18">
      <c r="L2" s="38" t="s">
        <v>88</v>
      </c>
    </row>
    <row r="3" spans="1:105" s="36" customFormat="1" ht="18">
      <c r="L3" s="38" t="s">
        <v>0</v>
      </c>
    </row>
    <row r="4" spans="1:105" customFormat="1" ht="8.2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105" s="1" customFormat="1" ht="18.75">
      <c r="B5" s="2"/>
      <c r="C5" s="2"/>
      <c r="L5" s="3" t="s">
        <v>89</v>
      </c>
    </row>
    <row r="6" spans="1:105" s="1" customFormat="1" ht="18">
      <c r="B6" s="2"/>
      <c r="C6" s="2"/>
      <c r="L6" s="4" t="s">
        <v>0</v>
      </c>
    </row>
    <row r="7" spans="1:105" s="5" customFormat="1" ht="15.95" customHeight="1"/>
    <row r="8" spans="1:105" s="6" customFormat="1" ht="64.5" customHeight="1">
      <c r="A8" s="80" t="s">
        <v>71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</row>
    <row r="9" spans="1:105" s="10" customFormat="1" ht="5.25" customHeight="1">
      <c r="A9" s="7"/>
      <c r="B9" s="8"/>
      <c r="C9" s="8"/>
      <c r="D9" s="7"/>
      <c r="E9" s="7"/>
      <c r="F9" s="7"/>
      <c r="G9" s="7"/>
      <c r="H9" s="7"/>
      <c r="I9" s="7"/>
      <c r="J9" s="7"/>
      <c r="K9" s="7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</row>
    <row r="10" spans="1:105" s="10" customFormat="1" ht="39" customHeight="1">
      <c r="A10" s="81" t="s">
        <v>70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</row>
    <row r="11" spans="1:105" s="12" customFormat="1" ht="5.25" customHeight="1">
      <c r="B11" s="13"/>
      <c r="C11" s="13"/>
    </row>
    <row r="12" spans="1:105" ht="31.5" customHeight="1">
      <c r="A12" s="82" t="s">
        <v>1</v>
      </c>
      <c r="B12" s="84" t="s">
        <v>2</v>
      </c>
      <c r="C12" s="85"/>
      <c r="D12" s="84" t="s">
        <v>3</v>
      </c>
      <c r="E12" s="85"/>
      <c r="F12" s="78" t="s">
        <v>4</v>
      </c>
      <c r="G12" s="78" t="s">
        <v>78</v>
      </c>
      <c r="H12" s="78" t="s">
        <v>81</v>
      </c>
      <c r="I12" s="78" t="s">
        <v>66</v>
      </c>
      <c r="J12" s="78" t="s">
        <v>58</v>
      </c>
      <c r="K12" s="78" t="s">
        <v>77</v>
      </c>
      <c r="L12" s="78" t="s">
        <v>80</v>
      </c>
    </row>
    <row r="13" spans="1:105" ht="31.5" customHeight="1">
      <c r="A13" s="83"/>
      <c r="B13" s="15" t="s">
        <v>5</v>
      </c>
      <c r="C13" s="16" t="s">
        <v>6</v>
      </c>
      <c r="D13" s="17" t="s">
        <v>7</v>
      </c>
      <c r="E13" s="15" t="s">
        <v>8</v>
      </c>
      <c r="F13" s="79"/>
      <c r="G13" s="79"/>
      <c r="H13" s="79"/>
      <c r="I13" s="79"/>
      <c r="J13" s="79"/>
      <c r="K13" s="79"/>
      <c r="L13" s="79"/>
      <c r="M13" s="35"/>
    </row>
    <row r="14" spans="1:105" s="20" customFormat="1" ht="15" customHeight="1">
      <c r="A14" s="18" t="s">
        <v>9</v>
      </c>
      <c r="B14" s="19">
        <v>2</v>
      </c>
      <c r="C14" s="18" t="s">
        <v>10</v>
      </c>
      <c r="D14" s="18" t="s">
        <v>39</v>
      </c>
      <c r="E14" s="19">
        <v>5</v>
      </c>
      <c r="F14" s="18" t="s">
        <v>50</v>
      </c>
      <c r="G14" s="18" t="s">
        <v>56</v>
      </c>
      <c r="H14" s="19">
        <v>8</v>
      </c>
      <c r="I14" s="18" t="s">
        <v>59</v>
      </c>
      <c r="J14" s="18" t="s">
        <v>60</v>
      </c>
      <c r="K14" s="18" t="s">
        <v>76</v>
      </c>
      <c r="L14" s="18" t="s">
        <v>79</v>
      </c>
    </row>
    <row r="15" spans="1:105" s="23" customFormat="1" ht="18" customHeight="1">
      <c r="A15" s="21" t="s">
        <v>9</v>
      </c>
      <c r="B15" s="22" t="s">
        <v>11</v>
      </c>
      <c r="C15" s="21" t="s">
        <v>12</v>
      </c>
      <c r="D15" s="26" t="s">
        <v>61</v>
      </c>
      <c r="E15" s="22" t="s">
        <v>13</v>
      </c>
      <c r="F15" s="28">
        <f t="shared" ref="F15" si="0">SUM(F16:F17)</f>
        <v>2714</v>
      </c>
      <c r="G15" s="26" t="s">
        <v>61</v>
      </c>
      <c r="H15" s="26" t="s">
        <v>61</v>
      </c>
      <c r="I15" s="26" t="s">
        <v>61</v>
      </c>
      <c r="J15" s="26" t="s">
        <v>61</v>
      </c>
      <c r="K15" s="26" t="s">
        <v>61</v>
      </c>
      <c r="L15" s="26" t="s">
        <v>61</v>
      </c>
    </row>
    <row r="16" spans="1:105" s="23" customFormat="1" ht="18" customHeight="1">
      <c r="A16" s="39" t="s">
        <v>9</v>
      </c>
      <c r="B16" s="40" t="s">
        <v>11</v>
      </c>
      <c r="C16" s="39" t="s">
        <v>12</v>
      </c>
      <c r="D16" s="40" t="s">
        <v>14</v>
      </c>
      <c r="E16" s="40" t="s">
        <v>15</v>
      </c>
      <c r="F16" s="41">
        <v>1778</v>
      </c>
      <c r="G16" s="40" t="s">
        <v>85</v>
      </c>
      <c r="H16" s="31">
        <v>3168910.8</v>
      </c>
      <c r="I16" s="27" t="s">
        <v>65</v>
      </c>
      <c r="J16" s="29" t="s">
        <v>82</v>
      </c>
      <c r="K16" s="30">
        <v>0.6</v>
      </c>
      <c r="L16" s="31">
        <v>1901346.4799999997</v>
      </c>
      <c r="M16" s="34"/>
    </row>
    <row r="17" spans="1:13" s="23" customFormat="1" ht="18" customHeight="1">
      <c r="A17" s="39" t="s">
        <v>17</v>
      </c>
      <c r="B17" s="40" t="s">
        <v>11</v>
      </c>
      <c r="C17" s="39" t="s">
        <v>12</v>
      </c>
      <c r="D17" s="40" t="s">
        <v>14</v>
      </c>
      <c r="E17" s="40" t="s">
        <v>16</v>
      </c>
      <c r="F17" s="41">
        <v>936</v>
      </c>
      <c r="G17" s="40" t="s">
        <v>64</v>
      </c>
      <c r="H17" s="31">
        <v>2822020.4</v>
      </c>
      <c r="I17" s="27" t="s">
        <v>65</v>
      </c>
      <c r="J17" s="29" t="s">
        <v>82</v>
      </c>
      <c r="K17" s="30">
        <v>0.68</v>
      </c>
      <c r="L17" s="31">
        <v>1918973.872</v>
      </c>
      <c r="M17" s="34"/>
    </row>
    <row r="18" spans="1:13" s="23" customFormat="1" ht="18" customHeight="1">
      <c r="A18" s="42" t="s">
        <v>17</v>
      </c>
      <c r="B18" s="43" t="s">
        <v>18</v>
      </c>
      <c r="C18" s="42" t="s">
        <v>19</v>
      </c>
      <c r="D18" s="32" t="s">
        <v>61</v>
      </c>
      <c r="E18" s="43" t="s">
        <v>13</v>
      </c>
      <c r="F18" s="44">
        <f>SUM(F19:F26)</f>
        <v>2293</v>
      </c>
      <c r="G18" s="32" t="s">
        <v>61</v>
      </c>
      <c r="H18" s="32" t="s">
        <v>61</v>
      </c>
      <c r="I18" s="32" t="s">
        <v>61</v>
      </c>
      <c r="J18" s="32" t="s">
        <v>61</v>
      </c>
      <c r="K18" s="32" t="s">
        <v>61</v>
      </c>
      <c r="L18" s="32" t="s">
        <v>61</v>
      </c>
      <c r="M18" s="34"/>
    </row>
    <row r="19" spans="1:13" s="23" customFormat="1" ht="18" customHeight="1">
      <c r="A19" s="39" t="s">
        <v>9</v>
      </c>
      <c r="B19" s="40" t="s">
        <v>18</v>
      </c>
      <c r="C19" s="39" t="s">
        <v>19</v>
      </c>
      <c r="D19" s="40" t="s">
        <v>20</v>
      </c>
      <c r="E19" s="40" t="s">
        <v>21</v>
      </c>
      <c r="F19" s="41">
        <v>619</v>
      </c>
      <c r="G19" s="40" t="s">
        <v>63</v>
      </c>
      <c r="H19" s="31">
        <v>1781349.2</v>
      </c>
      <c r="I19" s="33" t="s">
        <v>65</v>
      </c>
      <c r="J19" s="29" t="s">
        <v>82</v>
      </c>
      <c r="K19" s="30">
        <v>0.73299999999999998</v>
      </c>
      <c r="L19" s="31">
        <v>1305728.9635999999</v>
      </c>
      <c r="M19" s="34"/>
    </row>
    <row r="20" spans="1:13" s="23" customFormat="1" ht="18" customHeight="1">
      <c r="A20" s="39" t="s">
        <v>17</v>
      </c>
      <c r="B20" s="40" t="s">
        <v>18</v>
      </c>
      <c r="C20" s="39" t="s">
        <v>19</v>
      </c>
      <c r="D20" s="40" t="s">
        <v>20</v>
      </c>
      <c r="E20" s="40" t="s">
        <v>22</v>
      </c>
      <c r="F20" s="41">
        <v>295</v>
      </c>
      <c r="G20" s="40" t="s">
        <v>63</v>
      </c>
      <c r="H20" s="31">
        <v>1781349.2</v>
      </c>
      <c r="I20" s="33" t="s">
        <v>65</v>
      </c>
      <c r="J20" s="29" t="s">
        <v>82</v>
      </c>
      <c r="K20" s="30">
        <v>0.2</v>
      </c>
      <c r="L20" s="31">
        <v>356269.84</v>
      </c>
      <c r="M20" s="34"/>
    </row>
    <row r="21" spans="1:13" s="23" customFormat="1" ht="18" customHeight="1">
      <c r="A21" s="39" t="s">
        <v>10</v>
      </c>
      <c r="B21" s="40" t="s">
        <v>18</v>
      </c>
      <c r="C21" s="39" t="s">
        <v>19</v>
      </c>
      <c r="D21" s="40" t="s">
        <v>20</v>
      </c>
      <c r="E21" s="40" t="s">
        <v>23</v>
      </c>
      <c r="F21" s="41">
        <v>461</v>
      </c>
      <c r="G21" s="40" t="s">
        <v>63</v>
      </c>
      <c r="H21" s="31">
        <v>1781349.2</v>
      </c>
      <c r="I21" s="33" t="s">
        <v>65</v>
      </c>
      <c r="J21" s="29" t="s">
        <v>82</v>
      </c>
      <c r="K21" s="30">
        <v>0.2</v>
      </c>
      <c r="L21" s="31">
        <v>356269.84</v>
      </c>
      <c r="M21" s="34"/>
    </row>
    <row r="22" spans="1:13" s="23" customFormat="1" ht="18" customHeight="1">
      <c r="A22" s="39" t="s">
        <v>39</v>
      </c>
      <c r="B22" s="40" t="s">
        <v>18</v>
      </c>
      <c r="C22" s="39" t="s">
        <v>19</v>
      </c>
      <c r="D22" s="40" t="s">
        <v>20</v>
      </c>
      <c r="E22" s="40" t="s">
        <v>24</v>
      </c>
      <c r="F22" s="41">
        <v>417</v>
      </c>
      <c r="G22" s="40" t="s">
        <v>63</v>
      </c>
      <c r="H22" s="31">
        <v>1781349.2</v>
      </c>
      <c r="I22" s="33" t="s">
        <v>65</v>
      </c>
      <c r="J22" s="29" t="s">
        <v>82</v>
      </c>
      <c r="K22" s="30">
        <v>0.2</v>
      </c>
      <c r="L22" s="31">
        <v>356269.84</v>
      </c>
      <c r="M22" s="34"/>
    </row>
    <row r="23" spans="1:13" s="23" customFormat="1" ht="18" customHeight="1">
      <c r="A23" s="39" t="s">
        <v>45</v>
      </c>
      <c r="B23" s="40" t="s">
        <v>18</v>
      </c>
      <c r="C23" s="39" t="s">
        <v>19</v>
      </c>
      <c r="D23" s="40" t="s">
        <v>20</v>
      </c>
      <c r="E23" s="40" t="s">
        <v>83</v>
      </c>
      <c r="F23" s="41">
        <v>123</v>
      </c>
      <c r="G23" s="40" t="s">
        <v>63</v>
      </c>
      <c r="H23" s="31">
        <f>H22</f>
        <v>1781349.2</v>
      </c>
      <c r="I23" s="29" t="s">
        <v>67</v>
      </c>
      <c r="J23" s="33" t="s">
        <v>84</v>
      </c>
      <c r="K23" s="30" t="s">
        <v>84</v>
      </c>
      <c r="L23" s="31">
        <v>0</v>
      </c>
      <c r="M23" s="34"/>
    </row>
    <row r="24" spans="1:13" s="23" customFormat="1" ht="18" customHeight="1">
      <c r="A24" s="39" t="s">
        <v>50</v>
      </c>
      <c r="B24" s="40" t="s">
        <v>18</v>
      </c>
      <c r="C24" s="39" t="s">
        <v>19</v>
      </c>
      <c r="D24" s="40" t="s">
        <v>25</v>
      </c>
      <c r="E24" s="40" t="s">
        <v>26</v>
      </c>
      <c r="F24" s="41">
        <v>249</v>
      </c>
      <c r="G24" s="40" t="s">
        <v>63</v>
      </c>
      <c r="H24" s="31">
        <v>1781349.2</v>
      </c>
      <c r="I24" s="33" t="s">
        <v>65</v>
      </c>
      <c r="J24" s="29" t="s">
        <v>82</v>
      </c>
      <c r="K24" s="30">
        <v>0.73299999999999998</v>
      </c>
      <c r="L24" s="31">
        <v>1305728.9635999999</v>
      </c>
      <c r="M24" s="34"/>
    </row>
    <row r="25" spans="1:13" s="23" customFormat="1" ht="18" customHeight="1">
      <c r="A25" s="39" t="s">
        <v>56</v>
      </c>
      <c r="B25" s="40" t="s">
        <v>18</v>
      </c>
      <c r="C25" s="39" t="s">
        <v>19</v>
      </c>
      <c r="D25" s="40" t="s">
        <v>25</v>
      </c>
      <c r="E25" s="40" t="s">
        <v>27</v>
      </c>
      <c r="F25" s="41">
        <v>60</v>
      </c>
      <c r="G25" s="40" t="s">
        <v>62</v>
      </c>
      <c r="H25" s="31">
        <v>1496333.33</v>
      </c>
      <c r="I25" s="33" t="s">
        <v>65</v>
      </c>
      <c r="J25" s="29" t="s">
        <v>82</v>
      </c>
      <c r="K25" s="30">
        <v>0.2</v>
      </c>
      <c r="L25" s="31">
        <v>299266.66600000003</v>
      </c>
      <c r="M25" s="34"/>
    </row>
    <row r="26" spans="1:13" s="23" customFormat="1" ht="18" customHeight="1">
      <c r="A26" s="39" t="s">
        <v>57</v>
      </c>
      <c r="B26" s="40" t="s">
        <v>18</v>
      </c>
      <c r="C26" s="39" t="s">
        <v>19</v>
      </c>
      <c r="D26" s="40" t="s">
        <v>25</v>
      </c>
      <c r="E26" s="40" t="s">
        <v>28</v>
      </c>
      <c r="F26" s="41">
        <v>69</v>
      </c>
      <c r="G26" s="40" t="s">
        <v>62</v>
      </c>
      <c r="H26" s="31">
        <v>1496333.33</v>
      </c>
      <c r="I26" s="33" t="s">
        <v>65</v>
      </c>
      <c r="J26" s="29" t="s">
        <v>82</v>
      </c>
      <c r="K26" s="30">
        <v>0.73299999999999998</v>
      </c>
      <c r="L26" s="31">
        <v>1096812.3308900001</v>
      </c>
      <c r="M26" s="34"/>
    </row>
    <row r="27" spans="1:13" s="23" customFormat="1" ht="18" customHeight="1">
      <c r="A27" s="42" t="s">
        <v>10</v>
      </c>
      <c r="B27" s="43" t="s">
        <v>29</v>
      </c>
      <c r="C27" s="42" t="s">
        <v>30</v>
      </c>
      <c r="D27" s="32" t="s">
        <v>61</v>
      </c>
      <c r="E27" s="43" t="s">
        <v>13</v>
      </c>
      <c r="F27" s="44">
        <f t="shared" ref="F27" si="1">SUM(F28:F35)</f>
        <v>3292</v>
      </c>
      <c r="G27" s="32" t="s">
        <v>61</v>
      </c>
      <c r="H27" s="32" t="s">
        <v>61</v>
      </c>
      <c r="I27" s="32" t="s">
        <v>61</v>
      </c>
      <c r="J27" s="32" t="s">
        <v>61</v>
      </c>
      <c r="K27" s="32" t="s">
        <v>61</v>
      </c>
      <c r="L27" s="32" t="s">
        <v>61</v>
      </c>
      <c r="M27" s="34"/>
    </row>
    <row r="28" spans="1:13" s="23" customFormat="1" ht="18" customHeight="1">
      <c r="A28" s="39" t="s">
        <v>9</v>
      </c>
      <c r="B28" s="40" t="s">
        <v>29</v>
      </c>
      <c r="C28" s="39" t="s">
        <v>30</v>
      </c>
      <c r="D28" s="40" t="s">
        <v>31</v>
      </c>
      <c r="E28" s="40" t="s">
        <v>32</v>
      </c>
      <c r="F28" s="41">
        <v>197</v>
      </c>
      <c r="G28" s="40" t="s">
        <v>63</v>
      </c>
      <c r="H28" s="31">
        <v>1781349.2</v>
      </c>
      <c r="I28" s="33" t="s">
        <v>65</v>
      </c>
      <c r="J28" s="29" t="s">
        <v>82</v>
      </c>
      <c r="K28" s="30">
        <v>0.73299999999999998</v>
      </c>
      <c r="L28" s="31">
        <v>1305728.9635999999</v>
      </c>
      <c r="M28" s="34"/>
    </row>
    <row r="29" spans="1:13" s="23" customFormat="1" ht="18" customHeight="1">
      <c r="A29" s="39" t="s">
        <v>17</v>
      </c>
      <c r="B29" s="40" t="s">
        <v>29</v>
      </c>
      <c r="C29" s="39" t="s">
        <v>30</v>
      </c>
      <c r="D29" s="40" t="s">
        <v>31</v>
      </c>
      <c r="E29" s="40" t="s">
        <v>33</v>
      </c>
      <c r="F29" s="41">
        <v>439</v>
      </c>
      <c r="G29" s="40" t="s">
        <v>63</v>
      </c>
      <c r="H29" s="31">
        <v>1781349.2</v>
      </c>
      <c r="I29" s="33" t="s">
        <v>65</v>
      </c>
      <c r="J29" s="29" t="s">
        <v>82</v>
      </c>
      <c r="K29" s="30">
        <v>0.73299999999999998</v>
      </c>
      <c r="L29" s="31">
        <v>1305728.9635999999</v>
      </c>
      <c r="M29" s="34"/>
    </row>
    <row r="30" spans="1:13" s="23" customFormat="1" ht="18" customHeight="1">
      <c r="A30" s="39" t="s">
        <v>10</v>
      </c>
      <c r="B30" s="40" t="s">
        <v>29</v>
      </c>
      <c r="C30" s="39" t="s">
        <v>30</v>
      </c>
      <c r="D30" s="40" t="s">
        <v>31</v>
      </c>
      <c r="E30" s="40" t="s">
        <v>34</v>
      </c>
      <c r="F30" s="41">
        <v>754</v>
      </c>
      <c r="G30" s="40" t="s">
        <v>63</v>
      </c>
      <c r="H30" s="31">
        <v>1781349.2</v>
      </c>
      <c r="I30" s="33" t="s">
        <v>65</v>
      </c>
      <c r="J30" s="29" t="s">
        <v>82</v>
      </c>
      <c r="K30" s="30">
        <v>0.73299999999999998</v>
      </c>
      <c r="L30" s="31">
        <v>1305728.9635999999</v>
      </c>
      <c r="M30" s="34"/>
    </row>
    <row r="31" spans="1:13" s="23" customFormat="1" ht="18" customHeight="1">
      <c r="A31" s="39" t="s">
        <v>39</v>
      </c>
      <c r="B31" s="40" t="s">
        <v>29</v>
      </c>
      <c r="C31" s="39" t="s">
        <v>30</v>
      </c>
      <c r="D31" s="40" t="s">
        <v>31</v>
      </c>
      <c r="E31" s="40" t="s">
        <v>35</v>
      </c>
      <c r="F31" s="41">
        <v>913</v>
      </c>
      <c r="G31" s="40" t="s">
        <v>64</v>
      </c>
      <c r="H31" s="31">
        <v>2822020.4</v>
      </c>
      <c r="I31" s="33" t="s">
        <v>65</v>
      </c>
      <c r="J31" s="29" t="s">
        <v>82</v>
      </c>
      <c r="K31" s="30">
        <v>0.52</v>
      </c>
      <c r="L31" s="31">
        <v>1467450.608</v>
      </c>
      <c r="M31" s="34"/>
    </row>
    <row r="32" spans="1:13" s="23" customFormat="1" ht="18" customHeight="1">
      <c r="A32" s="39" t="s">
        <v>45</v>
      </c>
      <c r="B32" s="40" t="s">
        <v>29</v>
      </c>
      <c r="C32" s="39" t="s">
        <v>30</v>
      </c>
      <c r="D32" s="40" t="s">
        <v>31</v>
      </c>
      <c r="E32" s="40" t="s">
        <v>36</v>
      </c>
      <c r="F32" s="41">
        <v>429</v>
      </c>
      <c r="G32" s="40" t="s">
        <v>63</v>
      </c>
      <c r="H32" s="31">
        <v>1781349.2</v>
      </c>
      <c r="I32" s="33" t="s">
        <v>65</v>
      </c>
      <c r="J32" s="29" t="s">
        <v>82</v>
      </c>
      <c r="K32" s="30">
        <v>0.73299999999999998</v>
      </c>
      <c r="L32" s="31">
        <v>1305728.9635999999</v>
      </c>
      <c r="M32" s="34"/>
    </row>
    <row r="33" spans="1:13" s="23" customFormat="1" ht="18" customHeight="1">
      <c r="A33" s="39" t="s">
        <v>50</v>
      </c>
      <c r="B33" s="40" t="s">
        <v>29</v>
      </c>
      <c r="C33" s="39" t="s">
        <v>30</v>
      </c>
      <c r="D33" s="40" t="s">
        <v>31</v>
      </c>
      <c r="E33" s="40" t="s">
        <v>37</v>
      </c>
      <c r="F33" s="41">
        <v>251</v>
      </c>
      <c r="G33" s="40" t="s">
        <v>63</v>
      </c>
      <c r="H33" s="31">
        <v>1781349.2</v>
      </c>
      <c r="I33" s="33" t="s">
        <v>65</v>
      </c>
      <c r="J33" s="29" t="s">
        <v>82</v>
      </c>
      <c r="K33" s="30">
        <v>0.73299999999999998</v>
      </c>
      <c r="L33" s="31">
        <v>1305728.9635999999</v>
      </c>
      <c r="M33" s="34"/>
    </row>
    <row r="34" spans="1:13" s="23" customFormat="1" ht="18" customHeight="1">
      <c r="A34" s="39" t="s">
        <v>56</v>
      </c>
      <c r="B34" s="40" t="s">
        <v>29</v>
      </c>
      <c r="C34" s="39" t="s">
        <v>30</v>
      </c>
      <c r="D34" s="40" t="s">
        <v>31</v>
      </c>
      <c r="E34" s="40" t="s">
        <v>68</v>
      </c>
      <c r="F34" s="41">
        <v>126</v>
      </c>
      <c r="G34" s="40" t="s">
        <v>63</v>
      </c>
      <c r="H34" s="31">
        <v>1781349.2</v>
      </c>
      <c r="I34" s="29" t="s">
        <v>67</v>
      </c>
      <c r="J34" s="33" t="s">
        <v>84</v>
      </c>
      <c r="K34" s="30" t="s">
        <v>84</v>
      </c>
      <c r="L34" s="31">
        <v>0</v>
      </c>
      <c r="M34" s="34"/>
    </row>
    <row r="35" spans="1:13" s="23" customFormat="1" ht="18" customHeight="1">
      <c r="A35" s="39" t="s">
        <v>57</v>
      </c>
      <c r="B35" s="40" t="s">
        <v>29</v>
      </c>
      <c r="C35" s="39" t="s">
        <v>30</v>
      </c>
      <c r="D35" s="40" t="s">
        <v>31</v>
      </c>
      <c r="E35" s="40" t="s">
        <v>38</v>
      </c>
      <c r="F35" s="41">
        <v>183</v>
      </c>
      <c r="G35" s="40" t="s">
        <v>63</v>
      </c>
      <c r="H35" s="31">
        <v>1781349.2</v>
      </c>
      <c r="I35" s="33" t="s">
        <v>65</v>
      </c>
      <c r="J35" s="29" t="s">
        <v>82</v>
      </c>
      <c r="K35" s="30">
        <v>0.73299999999999998</v>
      </c>
      <c r="L35" s="31">
        <v>1305728.9635999999</v>
      </c>
      <c r="M35" s="34"/>
    </row>
    <row r="36" spans="1:13" s="23" customFormat="1" ht="18" customHeight="1">
      <c r="A36" s="39" t="s">
        <v>59</v>
      </c>
      <c r="B36" s="40" t="s">
        <v>29</v>
      </c>
      <c r="C36" s="39" t="s">
        <v>30</v>
      </c>
      <c r="D36" s="40" t="s">
        <v>31</v>
      </c>
      <c r="E36" s="40" t="s">
        <v>69</v>
      </c>
      <c r="F36" s="41">
        <v>602</v>
      </c>
      <c r="G36" s="40" t="s">
        <v>63</v>
      </c>
      <c r="H36" s="31">
        <v>1781349.2</v>
      </c>
      <c r="I36" s="29" t="s">
        <v>67</v>
      </c>
      <c r="J36" s="33" t="s">
        <v>84</v>
      </c>
      <c r="K36" s="30" t="s">
        <v>84</v>
      </c>
      <c r="L36" s="31">
        <v>0</v>
      </c>
      <c r="M36" s="34"/>
    </row>
    <row r="37" spans="1:13" s="23" customFormat="1" ht="18" customHeight="1">
      <c r="A37" s="42" t="s">
        <v>39</v>
      </c>
      <c r="B37" s="43" t="s">
        <v>72</v>
      </c>
      <c r="C37" s="42" t="s">
        <v>75</v>
      </c>
      <c r="D37" s="32" t="s">
        <v>61</v>
      </c>
      <c r="E37" s="43" t="s">
        <v>13</v>
      </c>
      <c r="F37" s="44">
        <f>SUM(F38:F38)</f>
        <v>383</v>
      </c>
      <c r="G37" s="32" t="s">
        <v>61</v>
      </c>
      <c r="H37" s="32" t="s">
        <v>61</v>
      </c>
      <c r="I37" s="32" t="s">
        <v>61</v>
      </c>
      <c r="J37" s="32" t="s">
        <v>61</v>
      </c>
      <c r="K37" s="32" t="s">
        <v>61</v>
      </c>
      <c r="L37" s="32" t="s">
        <v>61</v>
      </c>
      <c r="M37" s="34"/>
    </row>
    <row r="38" spans="1:13" s="23" customFormat="1" ht="18" customHeight="1">
      <c r="A38" s="39" t="s">
        <v>9</v>
      </c>
      <c r="B38" s="40" t="s">
        <v>72</v>
      </c>
      <c r="C38" s="39" t="s">
        <v>75</v>
      </c>
      <c r="D38" s="40" t="s">
        <v>73</v>
      </c>
      <c r="E38" s="40" t="s">
        <v>74</v>
      </c>
      <c r="F38" s="41">
        <v>383</v>
      </c>
      <c r="G38" s="40" t="s">
        <v>63</v>
      </c>
      <c r="H38" s="31">
        <v>1781349.2</v>
      </c>
      <c r="I38" s="29" t="s">
        <v>67</v>
      </c>
      <c r="J38" s="33" t="s">
        <v>84</v>
      </c>
      <c r="K38" s="30" t="s">
        <v>84</v>
      </c>
      <c r="L38" s="31">
        <v>0</v>
      </c>
      <c r="M38" s="34"/>
    </row>
    <row r="39" spans="1:13" s="23" customFormat="1" ht="18" customHeight="1">
      <c r="A39" s="42" t="s">
        <v>45</v>
      </c>
      <c r="B39" s="43" t="s">
        <v>40</v>
      </c>
      <c r="C39" s="42" t="s">
        <v>41</v>
      </c>
      <c r="D39" s="32" t="s">
        <v>61</v>
      </c>
      <c r="E39" s="43" t="s">
        <v>13</v>
      </c>
      <c r="F39" s="44">
        <f t="shared" ref="F39" si="2">SUM(F40:F41)</f>
        <v>586</v>
      </c>
      <c r="G39" s="32" t="s">
        <v>61</v>
      </c>
      <c r="H39" s="32" t="s">
        <v>61</v>
      </c>
      <c r="I39" s="32" t="s">
        <v>61</v>
      </c>
      <c r="J39" s="32" t="s">
        <v>61</v>
      </c>
      <c r="K39" s="32" t="s">
        <v>61</v>
      </c>
      <c r="L39" s="32" t="s">
        <v>61</v>
      </c>
      <c r="M39" s="34"/>
    </row>
    <row r="40" spans="1:13" s="23" customFormat="1" ht="18" customHeight="1">
      <c r="A40" s="39" t="s">
        <v>9</v>
      </c>
      <c r="B40" s="40" t="s">
        <v>40</v>
      </c>
      <c r="C40" s="39" t="s">
        <v>41</v>
      </c>
      <c r="D40" s="40" t="s">
        <v>42</v>
      </c>
      <c r="E40" s="40" t="s">
        <v>43</v>
      </c>
      <c r="F40" s="41">
        <v>374</v>
      </c>
      <c r="G40" s="40" t="s">
        <v>63</v>
      </c>
      <c r="H40" s="31">
        <v>1781349.2</v>
      </c>
      <c r="I40" s="33" t="s">
        <v>65</v>
      </c>
      <c r="J40" s="33" t="s">
        <v>86</v>
      </c>
      <c r="K40" s="30">
        <v>1</v>
      </c>
      <c r="L40" s="31">
        <v>1781349.2</v>
      </c>
      <c r="M40" s="34"/>
    </row>
    <row r="41" spans="1:13" s="23" customFormat="1" ht="18" customHeight="1">
      <c r="A41" s="39" t="s">
        <v>17</v>
      </c>
      <c r="B41" s="40" t="s">
        <v>40</v>
      </c>
      <c r="C41" s="39" t="s">
        <v>41</v>
      </c>
      <c r="D41" s="40" t="s">
        <v>42</v>
      </c>
      <c r="E41" s="40" t="s">
        <v>44</v>
      </c>
      <c r="F41" s="41">
        <v>212</v>
      </c>
      <c r="G41" s="40" t="s">
        <v>63</v>
      </c>
      <c r="H41" s="31">
        <v>1781349.2</v>
      </c>
      <c r="I41" s="33" t="s">
        <v>65</v>
      </c>
      <c r="J41" s="29" t="s">
        <v>82</v>
      </c>
      <c r="K41" s="30">
        <v>0.73299999999999998</v>
      </c>
      <c r="L41" s="31">
        <v>1305728.9635999999</v>
      </c>
      <c r="M41" s="34"/>
    </row>
    <row r="42" spans="1:13" s="23" customFormat="1" ht="18" customHeight="1">
      <c r="A42" s="42" t="s">
        <v>50</v>
      </c>
      <c r="B42" s="43" t="s">
        <v>46</v>
      </c>
      <c r="C42" s="42" t="s">
        <v>47</v>
      </c>
      <c r="D42" s="32" t="s">
        <v>61</v>
      </c>
      <c r="E42" s="43" t="s">
        <v>13</v>
      </c>
      <c r="F42" s="44">
        <f>SUM(F43:F43)</f>
        <v>1176</v>
      </c>
      <c r="G42" s="32" t="s">
        <v>61</v>
      </c>
      <c r="H42" s="32" t="s">
        <v>61</v>
      </c>
      <c r="I42" s="32" t="s">
        <v>61</v>
      </c>
      <c r="J42" s="32" t="s">
        <v>61</v>
      </c>
      <c r="K42" s="32" t="s">
        <v>61</v>
      </c>
      <c r="L42" s="32" t="s">
        <v>61</v>
      </c>
      <c r="M42" s="34"/>
    </row>
    <row r="43" spans="1:13" s="23" customFormat="1" ht="18" customHeight="1">
      <c r="A43" s="39" t="s">
        <v>9</v>
      </c>
      <c r="B43" s="40" t="s">
        <v>46</v>
      </c>
      <c r="C43" s="39" t="s">
        <v>47</v>
      </c>
      <c r="D43" s="40" t="s">
        <v>48</v>
      </c>
      <c r="E43" s="40" t="s">
        <v>49</v>
      </c>
      <c r="F43" s="41">
        <v>1176</v>
      </c>
      <c r="G43" s="40" t="s">
        <v>64</v>
      </c>
      <c r="H43" s="31">
        <v>2822020.4</v>
      </c>
      <c r="I43" s="33" t="s">
        <v>65</v>
      </c>
      <c r="J43" s="33" t="s">
        <v>86</v>
      </c>
      <c r="K43" s="30">
        <v>1</v>
      </c>
      <c r="L43" s="31">
        <v>2822020.4</v>
      </c>
      <c r="M43" s="34"/>
    </row>
    <row r="44" spans="1:13" s="23" customFormat="1" ht="18" customHeight="1">
      <c r="A44" s="42" t="s">
        <v>56</v>
      </c>
      <c r="B44" s="43" t="s">
        <v>51</v>
      </c>
      <c r="C44" s="42" t="s">
        <v>52</v>
      </c>
      <c r="D44" s="32" t="s">
        <v>61</v>
      </c>
      <c r="E44" s="43" t="s">
        <v>13</v>
      </c>
      <c r="F44" s="44">
        <f t="shared" ref="F44" si="3">F45</f>
        <v>293</v>
      </c>
      <c r="G44" s="32" t="s">
        <v>61</v>
      </c>
      <c r="H44" s="32" t="s">
        <v>61</v>
      </c>
      <c r="I44" s="32" t="s">
        <v>61</v>
      </c>
      <c r="J44" s="32" t="s">
        <v>61</v>
      </c>
      <c r="K44" s="32" t="s">
        <v>61</v>
      </c>
      <c r="L44" s="32" t="s">
        <v>61</v>
      </c>
      <c r="M44" s="34"/>
    </row>
    <row r="45" spans="1:13" s="23" customFormat="1" ht="18" customHeight="1">
      <c r="A45" s="39" t="s">
        <v>9</v>
      </c>
      <c r="B45" s="40" t="s">
        <v>53</v>
      </c>
      <c r="C45" s="39" t="s">
        <v>52</v>
      </c>
      <c r="D45" s="40" t="s">
        <v>54</v>
      </c>
      <c r="E45" s="40" t="s">
        <v>55</v>
      </c>
      <c r="F45" s="41">
        <v>293</v>
      </c>
      <c r="G45" s="40" t="s">
        <v>63</v>
      </c>
      <c r="H45" s="31">
        <v>1781349.2</v>
      </c>
      <c r="I45" s="33" t="s">
        <v>65</v>
      </c>
      <c r="J45" s="29" t="s">
        <v>82</v>
      </c>
      <c r="K45" s="30">
        <v>0.73299999999999998</v>
      </c>
      <c r="L45" s="31">
        <v>1305728.9635999999</v>
      </c>
      <c r="M45" s="34"/>
    </row>
    <row r="46" spans="1:13" ht="4.5" customHeight="1"/>
    <row r="47" spans="1:13" ht="13.5" customHeight="1">
      <c r="D47" s="24"/>
      <c r="E47" s="25"/>
      <c r="F47" s="25"/>
      <c r="G47" s="25"/>
      <c r="H47" s="45" t="s">
        <v>90</v>
      </c>
    </row>
    <row r="48" spans="1:13" ht="5.25" customHeight="1"/>
  </sheetData>
  <autoFilter ref="A14:J45"/>
  <mergeCells count="12">
    <mergeCell ref="L12:L13"/>
    <mergeCell ref="A8:L8"/>
    <mergeCell ref="A10:L10"/>
    <mergeCell ref="I12:I13"/>
    <mergeCell ref="G12:G13"/>
    <mergeCell ref="H12:H13"/>
    <mergeCell ref="J12:J13"/>
    <mergeCell ref="K12:K13"/>
    <mergeCell ref="A12:A13"/>
    <mergeCell ref="B12:C12"/>
    <mergeCell ref="D12:E12"/>
    <mergeCell ref="F12:F13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J169"/>
  <sheetViews>
    <sheetView workbookViewId="0">
      <pane ySplit="12" topLeftCell="A125" activePane="bottomLeft" state="frozen"/>
      <selection pane="bottomLeft" activeCell="F156" sqref="F156"/>
    </sheetView>
  </sheetViews>
  <sheetFormatPr defaultColWidth="9" defaultRowHeight="15.75"/>
  <cols>
    <col min="1" max="1" width="5.125" style="51" customWidth="1"/>
    <col min="2" max="2" width="18.25" style="46" customWidth="1"/>
    <col min="3" max="3" width="53.625" style="46" customWidth="1"/>
    <col min="4" max="5" width="10.625" style="52" customWidth="1"/>
    <col min="6" max="6" width="26.375" style="52" customWidth="1"/>
    <col min="7" max="16384" width="9" style="46"/>
  </cols>
  <sheetData>
    <row r="1" spans="1:10" s="36" customFormat="1" ht="18">
      <c r="F1" s="37" t="s">
        <v>87</v>
      </c>
    </row>
    <row r="2" spans="1:10" s="36" customFormat="1" ht="18">
      <c r="F2" s="38" t="s">
        <v>88</v>
      </c>
    </row>
    <row r="3" spans="1:10" s="36" customFormat="1" ht="18">
      <c r="F3" s="38" t="s">
        <v>0</v>
      </c>
    </row>
    <row r="4" spans="1:10" customFormat="1" ht="8.25" customHeight="1">
      <c r="A4" s="11"/>
      <c r="B4" s="11"/>
      <c r="C4" s="11"/>
      <c r="D4" s="11"/>
      <c r="E4" s="11"/>
      <c r="G4" s="11"/>
      <c r="J4" s="46"/>
    </row>
    <row r="5" spans="1:10" ht="18.75">
      <c r="A5" s="46"/>
      <c r="D5" s="47"/>
      <c r="E5" s="47"/>
      <c r="F5" s="48" t="s">
        <v>417</v>
      </c>
    </row>
    <row r="6" spans="1:10" ht="18">
      <c r="A6" s="46"/>
      <c r="D6" s="47"/>
      <c r="E6" s="47"/>
      <c r="F6" s="49" t="s">
        <v>0</v>
      </c>
    </row>
    <row r="7" spans="1:10" s="50" customFormat="1" ht="15.95" customHeight="1"/>
    <row r="8" spans="1:10" ht="42" customHeight="1">
      <c r="A8" s="86" t="s">
        <v>91</v>
      </c>
      <c r="B8" s="86"/>
      <c r="C8" s="86"/>
      <c r="D8" s="86"/>
      <c r="E8" s="86"/>
      <c r="F8" s="86"/>
    </row>
    <row r="9" spans="1:10" ht="6" customHeight="1">
      <c r="C9" s="51"/>
    </row>
    <row r="10" spans="1:10" ht="31.5" customHeight="1">
      <c r="A10" s="87" t="s">
        <v>1</v>
      </c>
      <c r="B10" s="89" t="s">
        <v>92</v>
      </c>
      <c r="C10" s="89"/>
      <c r="D10" s="90" t="s">
        <v>93</v>
      </c>
      <c r="E10" s="91"/>
      <c r="F10" s="87" t="s">
        <v>94</v>
      </c>
    </row>
    <row r="11" spans="1:10" ht="23.25" customHeight="1">
      <c r="A11" s="88"/>
      <c r="B11" s="53" t="s">
        <v>95</v>
      </c>
      <c r="C11" s="54" t="s">
        <v>96</v>
      </c>
      <c r="D11" s="55" t="s">
        <v>97</v>
      </c>
      <c r="E11" s="55" t="s">
        <v>98</v>
      </c>
      <c r="F11" s="88"/>
    </row>
    <row r="12" spans="1:10" s="57" customFormat="1" ht="18" customHeight="1">
      <c r="A12" s="56">
        <v>1</v>
      </c>
      <c r="B12" s="56">
        <v>2</v>
      </c>
      <c r="C12" s="56">
        <v>3</v>
      </c>
      <c r="D12" s="56">
        <v>4</v>
      </c>
      <c r="E12" s="56">
        <v>5</v>
      </c>
      <c r="F12" s="56">
        <v>6</v>
      </c>
    </row>
    <row r="13" spans="1:10" s="63" customFormat="1" ht="19.5" customHeight="1">
      <c r="A13" s="58" t="s">
        <v>99</v>
      </c>
      <c r="B13" s="59" t="s">
        <v>100</v>
      </c>
      <c r="C13" s="60"/>
      <c r="D13" s="61"/>
      <c r="E13" s="61"/>
      <c r="F13" s="62"/>
    </row>
    <row r="14" spans="1:10" s="68" customFormat="1" ht="30.95" customHeight="1">
      <c r="A14" s="64">
        <v>1</v>
      </c>
      <c r="B14" s="65" t="s">
        <v>101</v>
      </c>
      <c r="C14" s="65" t="s">
        <v>102</v>
      </c>
      <c r="D14" s="66">
        <v>0.63</v>
      </c>
      <c r="E14" s="66">
        <v>0.63</v>
      </c>
      <c r="F14" s="67"/>
    </row>
    <row r="15" spans="1:10" s="68" customFormat="1" ht="30.95" customHeight="1">
      <c r="A15" s="64">
        <v>2</v>
      </c>
      <c r="B15" s="65" t="s">
        <v>103</v>
      </c>
      <c r="C15" s="65" t="s">
        <v>104</v>
      </c>
      <c r="D15" s="66">
        <v>0.93</v>
      </c>
      <c r="E15" s="66">
        <v>0.93</v>
      </c>
      <c r="F15" s="69" t="s">
        <v>419</v>
      </c>
    </row>
    <row r="16" spans="1:10" s="68" customFormat="1" ht="30.95" customHeight="1">
      <c r="A16" s="64">
        <v>3</v>
      </c>
      <c r="B16" s="65" t="s">
        <v>105</v>
      </c>
      <c r="C16" s="65" t="s">
        <v>106</v>
      </c>
      <c r="D16" s="66">
        <v>1.1200000000000001</v>
      </c>
      <c r="E16" s="66">
        <v>1.1200000000000001</v>
      </c>
      <c r="F16" s="67"/>
    </row>
    <row r="17" spans="1:6" s="68" customFormat="1" ht="30.95" customHeight="1">
      <c r="A17" s="64">
        <v>4</v>
      </c>
      <c r="B17" s="65" t="s">
        <v>107</v>
      </c>
      <c r="C17" s="65" t="s">
        <v>108</v>
      </c>
      <c r="D17" s="66">
        <v>1.1200000000000001</v>
      </c>
      <c r="E17" s="66">
        <v>1.1200000000000001</v>
      </c>
      <c r="F17" s="67"/>
    </row>
    <row r="18" spans="1:6" s="68" customFormat="1" ht="30.95" customHeight="1">
      <c r="A18" s="64">
        <v>5</v>
      </c>
      <c r="B18" s="65" t="s">
        <v>109</v>
      </c>
      <c r="C18" s="65" t="s">
        <v>110</v>
      </c>
      <c r="D18" s="66">
        <v>1.1000000000000001</v>
      </c>
      <c r="E18" s="66">
        <v>1.1000000000000001</v>
      </c>
      <c r="F18" s="67"/>
    </row>
    <row r="19" spans="1:6" s="68" customFormat="1" ht="30.95" customHeight="1">
      <c r="A19" s="64">
        <v>6</v>
      </c>
      <c r="B19" s="65" t="s">
        <v>111</v>
      </c>
      <c r="C19" s="65" t="s">
        <v>112</v>
      </c>
      <c r="D19" s="66">
        <v>0.35</v>
      </c>
      <c r="E19" s="66">
        <v>0.35</v>
      </c>
      <c r="F19" s="67"/>
    </row>
    <row r="20" spans="1:6" s="68" customFormat="1" ht="30.95" customHeight="1">
      <c r="A20" s="64">
        <v>7</v>
      </c>
      <c r="B20" s="65" t="s">
        <v>113</v>
      </c>
      <c r="C20" s="65" t="s">
        <v>114</v>
      </c>
      <c r="D20" s="66">
        <v>0.61</v>
      </c>
      <c r="E20" s="66">
        <v>0.61</v>
      </c>
      <c r="F20" s="67"/>
    </row>
    <row r="21" spans="1:6" s="68" customFormat="1" ht="30.95" customHeight="1">
      <c r="A21" s="64">
        <v>8</v>
      </c>
      <c r="B21" s="65" t="s">
        <v>115</v>
      </c>
      <c r="C21" s="65" t="s">
        <v>116</v>
      </c>
      <c r="D21" s="66">
        <v>0.76</v>
      </c>
      <c r="E21" s="66">
        <v>0.76</v>
      </c>
      <c r="F21" s="67"/>
    </row>
    <row r="22" spans="1:6" s="68" customFormat="1" ht="30.95" customHeight="1">
      <c r="A22" s="64">
        <v>9</v>
      </c>
      <c r="B22" s="65" t="s">
        <v>117</v>
      </c>
      <c r="C22" s="65" t="s">
        <v>118</v>
      </c>
      <c r="D22" s="66">
        <v>0.25</v>
      </c>
      <c r="E22" s="66">
        <v>0.25</v>
      </c>
      <c r="F22" s="67"/>
    </row>
    <row r="23" spans="1:6" s="68" customFormat="1" ht="30.95" customHeight="1">
      <c r="A23" s="64">
        <v>10</v>
      </c>
      <c r="B23" s="65" t="s">
        <v>119</v>
      </c>
      <c r="C23" s="65" t="s">
        <v>120</v>
      </c>
      <c r="D23" s="66">
        <v>0.96</v>
      </c>
      <c r="E23" s="70">
        <f>D23*1.1</f>
        <v>1.056</v>
      </c>
      <c r="F23" s="67"/>
    </row>
    <row r="24" spans="1:6" s="68" customFormat="1" ht="30.95" customHeight="1">
      <c r="A24" s="64">
        <v>11</v>
      </c>
      <c r="B24" s="65" t="s">
        <v>121</v>
      </c>
      <c r="C24" s="65" t="s">
        <v>122</v>
      </c>
      <c r="D24" s="66">
        <v>0.31</v>
      </c>
      <c r="E24" s="66">
        <v>0.31</v>
      </c>
      <c r="F24" s="67"/>
    </row>
    <row r="25" spans="1:6" s="68" customFormat="1" ht="30.95" customHeight="1">
      <c r="A25" s="64">
        <v>12</v>
      </c>
      <c r="B25" s="65" t="s">
        <v>123</v>
      </c>
      <c r="C25" s="65" t="s">
        <v>124</v>
      </c>
      <c r="D25" s="66">
        <v>0.5</v>
      </c>
      <c r="E25" s="66">
        <v>0.5</v>
      </c>
      <c r="F25" s="67"/>
    </row>
    <row r="26" spans="1:6" s="63" customFormat="1" ht="19.5" customHeight="1">
      <c r="A26" s="58" t="s">
        <v>125</v>
      </c>
      <c r="B26" s="59" t="s">
        <v>126</v>
      </c>
      <c r="C26" s="60"/>
      <c r="D26" s="61"/>
      <c r="E26" s="61"/>
      <c r="F26" s="71"/>
    </row>
    <row r="27" spans="1:6" s="68" customFormat="1" ht="30.95" customHeight="1">
      <c r="A27" s="64">
        <v>1</v>
      </c>
      <c r="B27" s="65" t="s">
        <v>127</v>
      </c>
      <c r="C27" s="65" t="s">
        <v>128</v>
      </c>
      <c r="D27" s="66"/>
      <c r="E27" s="72">
        <v>1.4</v>
      </c>
      <c r="F27" s="67"/>
    </row>
    <row r="28" spans="1:6" s="68" customFormat="1" ht="30.95" customHeight="1">
      <c r="A28" s="64">
        <v>2</v>
      </c>
      <c r="B28" s="65" t="s">
        <v>129</v>
      </c>
      <c r="C28" s="65" t="s">
        <v>130</v>
      </c>
      <c r="D28" s="66"/>
      <c r="E28" s="72">
        <v>0.6</v>
      </c>
      <c r="F28" s="67"/>
    </row>
    <row r="29" spans="1:6" s="68" customFormat="1" ht="30.95" customHeight="1">
      <c r="A29" s="64">
        <v>3</v>
      </c>
      <c r="B29" s="65" t="s">
        <v>131</v>
      </c>
      <c r="C29" s="65" t="s">
        <v>132</v>
      </c>
      <c r="D29" s="66"/>
      <c r="E29" s="66">
        <v>1.19</v>
      </c>
      <c r="F29" s="67"/>
    </row>
    <row r="30" spans="1:6" s="68" customFormat="1" ht="30.95" customHeight="1">
      <c r="A30" s="64">
        <v>4</v>
      </c>
      <c r="B30" s="65" t="s">
        <v>133</v>
      </c>
      <c r="C30" s="65" t="s">
        <v>134</v>
      </c>
      <c r="D30" s="66"/>
      <c r="E30" s="72">
        <v>1.3</v>
      </c>
      <c r="F30" s="69" t="s">
        <v>420</v>
      </c>
    </row>
    <row r="31" spans="1:6" s="68" customFormat="1" ht="30.95" customHeight="1">
      <c r="A31" s="64">
        <v>5</v>
      </c>
      <c r="B31" s="65" t="s">
        <v>135</v>
      </c>
      <c r="C31" s="65" t="s">
        <v>136</v>
      </c>
      <c r="D31" s="72">
        <v>1.2</v>
      </c>
      <c r="E31" s="66"/>
      <c r="F31" s="67"/>
    </row>
    <row r="32" spans="1:6" s="68" customFormat="1" ht="30.95" customHeight="1">
      <c r="A32" s="64">
        <v>6</v>
      </c>
      <c r="B32" s="65" t="s">
        <v>137</v>
      </c>
      <c r="C32" s="65" t="s">
        <v>138</v>
      </c>
      <c r="D32" s="72">
        <v>0.5</v>
      </c>
      <c r="E32" s="66"/>
      <c r="F32" s="67"/>
    </row>
    <row r="33" spans="1:6" s="68" customFormat="1" ht="30.95" customHeight="1">
      <c r="A33" s="64">
        <v>7</v>
      </c>
      <c r="B33" s="65" t="s">
        <v>139</v>
      </c>
      <c r="C33" s="65" t="s">
        <v>140</v>
      </c>
      <c r="D33" s="66">
        <v>1.25</v>
      </c>
      <c r="E33" s="66"/>
      <c r="F33" s="67"/>
    </row>
    <row r="34" spans="1:6" s="68" customFormat="1" ht="30.95" customHeight="1">
      <c r="A34" s="64">
        <v>8</v>
      </c>
      <c r="B34" s="65" t="s">
        <v>141</v>
      </c>
      <c r="C34" s="65" t="s">
        <v>142</v>
      </c>
      <c r="D34" s="66">
        <v>1.3</v>
      </c>
      <c r="E34" s="66"/>
      <c r="F34" s="67"/>
    </row>
    <row r="35" spans="1:6" s="68" customFormat="1" ht="30.95" customHeight="1">
      <c r="A35" s="64">
        <v>9</v>
      </c>
      <c r="B35" s="65" t="s">
        <v>143</v>
      </c>
      <c r="C35" s="65" t="s">
        <v>144</v>
      </c>
      <c r="D35" s="72">
        <v>1.2</v>
      </c>
      <c r="E35" s="72">
        <v>1.4</v>
      </c>
      <c r="F35" s="67"/>
    </row>
    <row r="36" spans="1:6" s="68" customFormat="1" ht="30.95" customHeight="1">
      <c r="A36" s="64">
        <v>10</v>
      </c>
      <c r="B36" s="65" t="s">
        <v>145</v>
      </c>
      <c r="C36" s="65" t="s">
        <v>146</v>
      </c>
      <c r="D36" s="72">
        <v>0.5</v>
      </c>
      <c r="E36" s="72">
        <v>0.6</v>
      </c>
      <c r="F36" s="67"/>
    </row>
    <row r="37" spans="1:6" s="68" customFormat="1" ht="30.95" customHeight="1">
      <c r="A37" s="64">
        <v>11</v>
      </c>
      <c r="B37" s="65" t="s">
        <v>147</v>
      </c>
      <c r="C37" s="65" t="s">
        <v>148</v>
      </c>
      <c r="D37" s="66">
        <v>1.25</v>
      </c>
      <c r="E37" s="66">
        <v>1.19</v>
      </c>
      <c r="F37" s="67"/>
    </row>
    <row r="38" spans="1:6" s="68" customFormat="1" ht="30.95" customHeight="1">
      <c r="A38" s="64">
        <v>12</v>
      </c>
      <c r="B38" s="65" t="s">
        <v>149</v>
      </c>
      <c r="C38" s="65" t="s">
        <v>150</v>
      </c>
      <c r="D38" s="66">
        <v>1.3</v>
      </c>
      <c r="E38" s="72">
        <v>1.3</v>
      </c>
      <c r="F38" s="67"/>
    </row>
    <row r="39" spans="1:6" s="68" customFormat="1" ht="30.95" customHeight="1">
      <c r="A39" s="64">
        <v>13</v>
      </c>
      <c r="B39" s="65" t="s">
        <v>151</v>
      </c>
      <c r="C39" s="65" t="s">
        <v>152</v>
      </c>
      <c r="D39" s="72">
        <v>1.2</v>
      </c>
      <c r="E39" s="72">
        <v>1.4</v>
      </c>
      <c r="F39" s="67"/>
    </row>
    <row r="40" spans="1:6" s="68" customFormat="1" ht="30.95" customHeight="1">
      <c r="A40" s="64">
        <v>14</v>
      </c>
      <c r="B40" s="65" t="s">
        <v>153</v>
      </c>
      <c r="C40" s="65" t="s">
        <v>154</v>
      </c>
      <c r="D40" s="72">
        <v>0.5</v>
      </c>
      <c r="E40" s="72">
        <v>0.6</v>
      </c>
      <c r="F40" s="67"/>
    </row>
    <row r="41" spans="1:6" s="68" customFormat="1" ht="30.95" customHeight="1">
      <c r="A41" s="64">
        <v>15</v>
      </c>
      <c r="B41" s="65" t="s">
        <v>155</v>
      </c>
      <c r="C41" s="65" t="s">
        <v>156</v>
      </c>
      <c r="D41" s="66">
        <v>1.25</v>
      </c>
      <c r="E41" s="66">
        <v>1.19</v>
      </c>
      <c r="F41" s="67"/>
    </row>
    <row r="42" spans="1:6" s="68" customFormat="1" ht="30.95" customHeight="1">
      <c r="A42" s="64">
        <v>16</v>
      </c>
      <c r="B42" s="65" t="s">
        <v>157</v>
      </c>
      <c r="C42" s="65" t="s">
        <v>158</v>
      </c>
      <c r="D42" s="66">
        <v>1.3</v>
      </c>
      <c r="E42" s="66">
        <v>1.3</v>
      </c>
      <c r="F42" s="67" t="s">
        <v>420</v>
      </c>
    </row>
    <row r="43" spans="1:6" s="68" customFormat="1" ht="30.95" customHeight="1">
      <c r="A43" s="64">
        <v>17</v>
      </c>
      <c r="B43" s="65" t="s">
        <v>159</v>
      </c>
      <c r="C43" s="65" t="s">
        <v>160</v>
      </c>
      <c r="D43" s="72">
        <v>1</v>
      </c>
      <c r="E43" s="72">
        <v>1</v>
      </c>
      <c r="F43" s="67"/>
    </row>
    <row r="44" spans="1:6" s="68" customFormat="1" ht="30.95" customHeight="1">
      <c r="A44" s="64">
        <v>18</v>
      </c>
      <c r="B44" s="65" t="s">
        <v>161</v>
      </c>
      <c r="C44" s="65" t="s">
        <v>162</v>
      </c>
      <c r="D44" s="72">
        <v>0.1</v>
      </c>
      <c r="E44" s="72">
        <v>0.2</v>
      </c>
      <c r="F44" s="67"/>
    </row>
    <row r="45" spans="1:6" s="68" customFormat="1" ht="30.95" customHeight="1">
      <c r="A45" s="64">
        <v>19</v>
      </c>
      <c r="B45" s="65" t="s">
        <v>163</v>
      </c>
      <c r="C45" s="65" t="s">
        <v>164</v>
      </c>
      <c r="D45" s="66">
        <v>0.42</v>
      </c>
      <c r="E45" s="66">
        <v>0.42</v>
      </c>
      <c r="F45" s="67"/>
    </row>
    <row r="46" spans="1:6" s="68" customFormat="1" ht="30.95" customHeight="1">
      <c r="A46" s="64">
        <v>20</v>
      </c>
      <c r="B46" s="65" t="s">
        <v>165</v>
      </c>
      <c r="C46" s="65" t="s">
        <v>166</v>
      </c>
      <c r="D46" s="66">
        <v>0.99</v>
      </c>
      <c r="E46" s="66">
        <v>0.99</v>
      </c>
      <c r="F46" s="67"/>
    </row>
    <row r="47" spans="1:6" s="68" customFormat="1" ht="30.95" customHeight="1">
      <c r="A47" s="64">
        <v>21</v>
      </c>
      <c r="B47" s="65" t="s">
        <v>167</v>
      </c>
      <c r="C47" s="65" t="s">
        <v>168</v>
      </c>
      <c r="D47" s="72" t="s">
        <v>84</v>
      </c>
      <c r="E47" s="66">
        <v>0.3</v>
      </c>
      <c r="F47" s="67"/>
    </row>
    <row r="48" spans="1:6" s="68" customFormat="1" ht="30.95" customHeight="1">
      <c r="A48" s="64">
        <v>22</v>
      </c>
      <c r="B48" s="65" t="s">
        <v>169</v>
      </c>
      <c r="C48" s="65" t="s">
        <v>170</v>
      </c>
      <c r="D48" s="66">
        <v>0.45</v>
      </c>
      <c r="E48" s="66">
        <v>0.45</v>
      </c>
      <c r="F48" s="67"/>
    </row>
    <row r="49" spans="1:6" s="68" customFormat="1" ht="30.95" customHeight="1">
      <c r="A49" s="64">
        <v>23</v>
      </c>
      <c r="B49" s="65" t="s">
        <v>171</v>
      </c>
      <c r="C49" s="65" t="s">
        <v>172</v>
      </c>
      <c r="D49" s="72" t="s">
        <v>84</v>
      </c>
      <c r="E49" s="66">
        <v>0.88</v>
      </c>
      <c r="F49" s="67"/>
    </row>
    <row r="50" spans="1:6" s="68" customFormat="1" ht="30.95" customHeight="1">
      <c r="A50" s="64">
        <v>24</v>
      </c>
      <c r="B50" s="65" t="s">
        <v>173</v>
      </c>
      <c r="C50" s="65" t="s">
        <v>174</v>
      </c>
      <c r="D50" s="66">
        <v>0.7</v>
      </c>
      <c r="E50" s="66">
        <v>0.7</v>
      </c>
      <c r="F50" s="69" t="s">
        <v>422</v>
      </c>
    </row>
    <row r="51" spans="1:6" s="68" customFormat="1" ht="30.95" customHeight="1">
      <c r="A51" s="64">
        <v>25</v>
      </c>
      <c r="B51" s="65" t="s">
        <v>175</v>
      </c>
      <c r="C51" s="65" t="s">
        <v>176</v>
      </c>
      <c r="D51" s="66">
        <v>0.03</v>
      </c>
      <c r="E51" s="66">
        <v>0.03</v>
      </c>
      <c r="F51" s="67"/>
    </row>
    <row r="52" spans="1:6" s="68" customFormat="1" ht="30.95" customHeight="1">
      <c r="A52" s="64">
        <v>26</v>
      </c>
      <c r="B52" s="65" t="s">
        <v>177</v>
      </c>
      <c r="C52" s="65" t="s">
        <v>178</v>
      </c>
      <c r="D52" s="66">
        <v>0.87</v>
      </c>
      <c r="E52" s="66">
        <v>0.87</v>
      </c>
      <c r="F52" s="69" t="s">
        <v>421</v>
      </c>
    </row>
    <row r="53" spans="1:6" s="68" customFormat="1" ht="50.25" customHeight="1">
      <c r="A53" s="64">
        <v>27</v>
      </c>
      <c r="B53" s="65" t="s">
        <v>179</v>
      </c>
      <c r="C53" s="65" t="s">
        <v>180</v>
      </c>
      <c r="D53" s="72">
        <v>1</v>
      </c>
      <c r="E53" s="66">
        <v>2</v>
      </c>
      <c r="F53" s="67"/>
    </row>
    <row r="54" spans="1:6" s="68" customFormat="1" ht="30.95" customHeight="1">
      <c r="A54" s="64">
        <v>28</v>
      </c>
      <c r="B54" s="65" t="s">
        <v>181</v>
      </c>
      <c r="C54" s="65" t="s">
        <v>182</v>
      </c>
      <c r="D54" s="66">
        <v>1.53</v>
      </c>
      <c r="E54" s="66">
        <v>1.53</v>
      </c>
      <c r="F54" s="67" t="s">
        <v>423</v>
      </c>
    </row>
    <row r="55" spans="1:6" s="68" customFormat="1" ht="48" customHeight="1">
      <c r="A55" s="64">
        <v>29</v>
      </c>
      <c r="B55" s="65" t="s">
        <v>183</v>
      </c>
      <c r="C55" s="65" t="s">
        <v>184</v>
      </c>
      <c r="D55" s="66">
        <v>1.95</v>
      </c>
      <c r="E55" s="66">
        <v>1.95</v>
      </c>
      <c r="F55" s="67" t="s">
        <v>423</v>
      </c>
    </row>
    <row r="56" spans="1:6" s="68" customFormat="1" ht="50.25" customHeight="1">
      <c r="A56" s="64">
        <v>30</v>
      </c>
      <c r="B56" s="65" t="s">
        <v>185</v>
      </c>
      <c r="C56" s="65" t="s">
        <v>186</v>
      </c>
      <c r="D56" s="66">
        <v>1.85</v>
      </c>
      <c r="E56" s="66">
        <v>1.85</v>
      </c>
      <c r="F56" s="67" t="s">
        <v>423</v>
      </c>
    </row>
    <row r="57" spans="1:6" s="68" customFormat="1" ht="47.1" customHeight="1">
      <c r="A57" s="64">
        <v>31</v>
      </c>
      <c r="B57" s="65" t="s">
        <v>187</v>
      </c>
      <c r="C57" s="65" t="s">
        <v>188</v>
      </c>
      <c r="D57" s="66">
        <v>2.5</v>
      </c>
      <c r="E57" s="66">
        <v>2.5</v>
      </c>
      <c r="F57" s="67" t="s">
        <v>423</v>
      </c>
    </row>
    <row r="58" spans="1:6" s="68" customFormat="1" ht="30.95" customHeight="1">
      <c r="A58" s="64">
        <v>32</v>
      </c>
      <c r="B58" s="65" t="s">
        <v>189</v>
      </c>
      <c r="C58" s="73" t="s">
        <v>190</v>
      </c>
      <c r="D58" s="70">
        <v>2.75</v>
      </c>
      <c r="E58" s="70">
        <v>2.75</v>
      </c>
      <c r="F58" s="67" t="s">
        <v>423</v>
      </c>
    </row>
    <row r="59" spans="1:6" s="68" customFormat="1" ht="30.95" customHeight="1">
      <c r="A59" s="64">
        <v>33</v>
      </c>
      <c r="B59" s="65" t="s">
        <v>191</v>
      </c>
      <c r="C59" s="65" t="s">
        <v>192</v>
      </c>
      <c r="D59" s="66">
        <v>3.25</v>
      </c>
      <c r="E59" s="66">
        <v>3.25</v>
      </c>
      <c r="F59" s="67" t="s">
        <v>423</v>
      </c>
    </row>
    <row r="60" spans="1:6" s="68" customFormat="1" ht="30.95" customHeight="1">
      <c r="A60" s="64">
        <v>34</v>
      </c>
      <c r="B60" s="65" t="s">
        <v>193</v>
      </c>
      <c r="C60" s="65" t="s">
        <v>194</v>
      </c>
      <c r="D60" s="72">
        <v>0.5</v>
      </c>
      <c r="E60" s="66">
        <v>1.25</v>
      </c>
      <c r="F60" s="67"/>
    </row>
    <row r="61" spans="1:6" s="68" customFormat="1" ht="30.95" customHeight="1">
      <c r="A61" s="64">
        <v>35</v>
      </c>
      <c r="B61" s="65" t="s">
        <v>195</v>
      </c>
      <c r="C61" s="65" t="s">
        <v>196</v>
      </c>
      <c r="D61" s="72">
        <v>1</v>
      </c>
      <c r="E61" s="66">
        <v>1.1599999999999999</v>
      </c>
      <c r="F61" s="67"/>
    </row>
    <row r="62" spans="1:6" s="68" customFormat="1" ht="30.75" customHeight="1">
      <c r="A62" s="64">
        <v>36</v>
      </c>
      <c r="B62" s="65" t="s">
        <v>197</v>
      </c>
      <c r="C62" s="65" t="s">
        <v>198</v>
      </c>
      <c r="D62" s="72">
        <v>1.3</v>
      </c>
      <c r="E62" s="66">
        <v>1.7</v>
      </c>
      <c r="F62" s="69" t="s">
        <v>424</v>
      </c>
    </row>
    <row r="63" spans="1:6" s="68" customFormat="1" ht="30.95" customHeight="1">
      <c r="A63" s="64">
        <v>37</v>
      </c>
      <c r="B63" s="65" t="s">
        <v>199</v>
      </c>
      <c r="C63" s="65" t="s">
        <v>200</v>
      </c>
      <c r="D63" s="66">
        <v>0.21</v>
      </c>
      <c r="E63" s="66">
        <v>0.21</v>
      </c>
      <c r="F63" s="67"/>
    </row>
    <row r="64" spans="1:6" s="68" customFormat="1" ht="21.75" customHeight="1">
      <c r="A64" s="64">
        <v>38</v>
      </c>
      <c r="B64" s="65" t="s">
        <v>201</v>
      </c>
      <c r="C64" s="65" t="s">
        <v>202</v>
      </c>
      <c r="D64" s="66">
        <v>0.46</v>
      </c>
      <c r="E64" s="66">
        <v>0.46</v>
      </c>
      <c r="F64" s="67"/>
    </row>
    <row r="65" spans="1:6" s="68" customFormat="1" ht="30.95" customHeight="1">
      <c r="A65" s="64">
        <v>39</v>
      </c>
      <c r="B65" s="65" t="s">
        <v>203</v>
      </c>
      <c r="C65" s="65" t="s">
        <v>204</v>
      </c>
      <c r="D65" s="66">
        <v>1.98</v>
      </c>
      <c r="E65" s="66">
        <v>1.98</v>
      </c>
      <c r="F65" s="67" t="s">
        <v>425</v>
      </c>
    </row>
    <row r="66" spans="1:6" s="68" customFormat="1" ht="30.95" customHeight="1">
      <c r="A66" s="64">
        <v>40</v>
      </c>
      <c r="B66" s="65" t="s">
        <v>205</v>
      </c>
      <c r="C66" s="65" t="s">
        <v>206</v>
      </c>
      <c r="D66" s="66">
        <v>0.32</v>
      </c>
      <c r="E66" s="66">
        <v>0.32</v>
      </c>
      <c r="F66" s="67" t="s">
        <v>426</v>
      </c>
    </row>
    <row r="67" spans="1:6" s="68" customFormat="1" ht="30.95" customHeight="1">
      <c r="A67" s="64">
        <v>41</v>
      </c>
      <c r="B67" s="65" t="s">
        <v>207</v>
      </c>
      <c r="C67" s="65" t="s">
        <v>208</v>
      </c>
      <c r="D67" s="66">
        <v>0.2</v>
      </c>
      <c r="E67" s="66">
        <v>0.2</v>
      </c>
      <c r="F67" s="69" t="s">
        <v>427</v>
      </c>
    </row>
    <row r="68" spans="1:6" s="68" customFormat="1" ht="30.95" customHeight="1">
      <c r="A68" s="64">
        <v>42</v>
      </c>
      <c r="B68" s="65" t="s">
        <v>209</v>
      </c>
      <c r="C68" s="65" t="s">
        <v>210</v>
      </c>
      <c r="D68" s="66">
        <v>0.92</v>
      </c>
      <c r="E68" s="66">
        <v>0.92</v>
      </c>
      <c r="F68" s="67"/>
    </row>
    <row r="69" spans="1:6" s="68" customFormat="1" ht="30.95" customHeight="1">
      <c r="A69" s="64">
        <v>43</v>
      </c>
      <c r="B69" s="65" t="s">
        <v>211</v>
      </c>
      <c r="C69" s="65" t="s">
        <v>212</v>
      </c>
      <c r="D69" s="66">
        <v>1.71</v>
      </c>
      <c r="E69" s="66">
        <v>1.71</v>
      </c>
      <c r="F69" s="67"/>
    </row>
    <row r="70" spans="1:6" s="68" customFormat="1" ht="30.95" customHeight="1">
      <c r="A70" s="64">
        <v>44</v>
      </c>
      <c r="B70" s="65" t="s">
        <v>213</v>
      </c>
      <c r="C70" s="65" t="s">
        <v>214</v>
      </c>
      <c r="D70" s="72">
        <v>0.4</v>
      </c>
      <c r="E70" s="66">
        <v>0.5</v>
      </c>
      <c r="F70" s="67"/>
    </row>
    <row r="71" spans="1:6" s="68" customFormat="1" ht="30.95" customHeight="1">
      <c r="A71" s="64">
        <v>45</v>
      </c>
      <c r="B71" s="65" t="s">
        <v>215</v>
      </c>
      <c r="C71" s="65" t="s">
        <v>216</v>
      </c>
      <c r="D71" s="66">
        <v>0.31</v>
      </c>
      <c r="E71" s="66">
        <v>0.31</v>
      </c>
      <c r="F71" s="67" t="s">
        <v>426</v>
      </c>
    </row>
    <row r="72" spans="1:6" s="68" customFormat="1" ht="30.95" customHeight="1">
      <c r="A72" s="64">
        <v>46</v>
      </c>
      <c r="B72" s="65" t="s">
        <v>217</v>
      </c>
      <c r="C72" s="65" t="s">
        <v>218</v>
      </c>
      <c r="D72" s="72">
        <v>1.5</v>
      </c>
      <c r="E72" s="72">
        <v>1.2</v>
      </c>
      <c r="F72" s="67" t="s">
        <v>428</v>
      </c>
    </row>
    <row r="73" spans="1:6" s="68" customFormat="1" ht="30.95" customHeight="1">
      <c r="A73" s="64">
        <v>47</v>
      </c>
      <c r="B73" s="65" t="s">
        <v>219</v>
      </c>
      <c r="C73" s="65" t="s">
        <v>220</v>
      </c>
      <c r="D73" s="72" t="s">
        <v>84</v>
      </c>
      <c r="E73" s="66">
        <v>1</v>
      </c>
      <c r="F73" s="67"/>
    </row>
    <row r="74" spans="1:6" s="68" customFormat="1" ht="30.95" customHeight="1">
      <c r="A74" s="64">
        <v>48</v>
      </c>
      <c r="B74" s="65" t="s">
        <v>221</v>
      </c>
      <c r="C74" s="65" t="s">
        <v>222</v>
      </c>
      <c r="D74" s="66">
        <v>0.25</v>
      </c>
      <c r="E74" s="66">
        <v>0.25</v>
      </c>
      <c r="F74" s="67"/>
    </row>
    <row r="75" spans="1:6" s="68" customFormat="1" ht="30.95" customHeight="1">
      <c r="A75" s="64">
        <v>49</v>
      </c>
      <c r="B75" s="65" t="s">
        <v>223</v>
      </c>
      <c r="C75" s="65" t="s">
        <v>224</v>
      </c>
      <c r="D75" s="66">
        <v>2</v>
      </c>
      <c r="E75" s="66">
        <v>2</v>
      </c>
      <c r="F75" s="67"/>
    </row>
    <row r="76" spans="1:6" s="68" customFormat="1" ht="30.95" customHeight="1">
      <c r="A76" s="64">
        <v>50</v>
      </c>
      <c r="B76" s="65" t="s">
        <v>225</v>
      </c>
      <c r="C76" s="65" t="s">
        <v>226</v>
      </c>
      <c r="D76" s="66">
        <v>0.25</v>
      </c>
      <c r="E76" s="66">
        <v>0.25</v>
      </c>
      <c r="F76" s="67"/>
    </row>
    <row r="77" spans="1:6" s="68" customFormat="1" ht="30.95" customHeight="1">
      <c r="A77" s="64">
        <v>51</v>
      </c>
      <c r="B77" s="65" t="s">
        <v>227</v>
      </c>
      <c r="C77" s="65" t="s">
        <v>228</v>
      </c>
      <c r="D77" s="66">
        <v>0.5</v>
      </c>
      <c r="E77" s="66">
        <v>0.5</v>
      </c>
      <c r="F77" s="67"/>
    </row>
    <row r="78" spans="1:6" s="68" customFormat="1" ht="30.95" customHeight="1">
      <c r="A78" s="64">
        <v>52</v>
      </c>
      <c r="B78" s="65" t="s">
        <v>229</v>
      </c>
      <c r="C78" s="65" t="s">
        <v>230</v>
      </c>
      <c r="D78" s="66">
        <v>0.45</v>
      </c>
      <c r="E78" s="66">
        <v>0.45</v>
      </c>
      <c r="F78" s="67" t="s">
        <v>429</v>
      </c>
    </row>
    <row r="79" spans="1:6" s="68" customFormat="1" ht="30.95" customHeight="1">
      <c r="A79" s="64">
        <v>53</v>
      </c>
      <c r="B79" s="65" t="s">
        <v>232</v>
      </c>
      <c r="C79" s="65" t="s">
        <v>233</v>
      </c>
      <c r="D79" s="66">
        <v>0.5</v>
      </c>
      <c r="E79" s="66">
        <v>0.5</v>
      </c>
      <c r="F79" s="67"/>
    </row>
    <row r="80" spans="1:6" s="68" customFormat="1" ht="30.95" customHeight="1">
      <c r="A80" s="64">
        <v>54</v>
      </c>
      <c r="B80" s="65" t="s">
        <v>234</v>
      </c>
      <c r="C80" s="65" t="s">
        <v>235</v>
      </c>
      <c r="D80" s="66">
        <v>1.01</v>
      </c>
      <c r="E80" s="66">
        <v>1.01</v>
      </c>
      <c r="F80" s="67"/>
    </row>
    <row r="81" spans="1:6" s="68" customFormat="1" ht="30.95" customHeight="1">
      <c r="A81" s="64">
        <v>55</v>
      </c>
      <c r="B81" s="65" t="s">
        <v>236</v>
      </c>
      <c r="C81" s="65" t="s">
        <v>237</v>
      </c>
      <c r="D81" s="72">
        <v>1</v>
      </c>
      <c r="E81" s="66">
        <v>1.5</v>
      </c>
      <c r="F81" s="67"/>
    </row>
    <row r="82" spans="1:6" s="68" customFormat="1" ht="30.95" customHeight="1">
      <c r="A82" s="64">
        <v>56</v>
      </c>
      <c r="B82" s="65" t="s">
        <v>238</v>
      </c>
      <c r="C82" s="65" t="s">
        <v>239</v>
      </c>
      <c r="D82" s="72">
        <v>1</v>
      </c>
      <c r="E82" s="66">
        <v>1.67</v>
      </c>
      <c r="F82" s="67"/>
    </row>
    <row r="83" spans="1:6" s="68" customFormat="1" ht="30.95" customHeight="1">
      <c r="A83" s="64">
        <v>57</v>
      </c>
      <c r="B83" s="65" t="s">
        <v>240</v>
      </c>
      <c r="C83" s="65" t="s">
        <v>241</v>
      </c>
      <c r="D83" s="66">
        <v>0.68</v>
      </c>
      <c r="E83" s="66">
        <v>0.68</v>
      </c>
      <c r="F83" s="67"/>
    </row>
    <row r="84" spans="1:6" s="68" customFormat="1" ht="30.95" customHeight="1">
      <c r="A84" s="64">
        <v>58</v>
      </c>
      <c r="B84" s="65" t="s">
        <v>242</v>
      </c>
      <c r="C84" s="65" t="s">
        <v>243</v>
      </c>
      <c r="D84" s="66">
        <v>0.2</v>
      </c>
      <c r="E84" s="66">
        <v>0.2</v>
      </c>
      <c r="F84" s="67" t="s">
        <v>426</v>
      </c>
    </row>
    <row r="85" spans="1:6" s="63" customFormat="1" ht="19.5" customHeight="1">
      <c r="A85" s="58" t="s">
        <v>244</v>
      </c>
      <c r="B85" s="59" t="s">
        <v>245</v>
      </c>
      <c r="C85" s="60"/>
      <c r="D85" s="61"/>
      <c r="E85" s="61"/>
      <c r="F85" s="71"/>
    </row>
    <row r="86" spans="1:6" s="68" customFormat="1" ht="30.95" customHeight="1">
      <c r="A86" s="64">
        <v>1</v>
      </c>
      <c r="B86" s="65" t="s">
        <v>246</v>
      </c>
      <c r="C86" s="65" t="s">
        <v>247</v>
      </c>
      <c r="D86" s="66">
        <v>1.4</v>
      </c>
      <c r="E86" s="66">
        <v>1.4</v>
      </c>
      <c r="F86" s="67"/>
    </row>
    <row r="87" spans="1:6" s="68" customFormat="1" ht="30.95" customHeight="1">
      <c r="A87" s="64">
        <v>2</v>
      </c>
      <c r="B87" s="65" t="s">
        <v>248</v>
      </c>
      <c r="C87" s="65" t="s">
        <v>249</v>
      </c>
      <c r="D87" s="66">
        <v>1.08</v>
      </c>
      <c r="E87" s="66">
        <v>1.08</v>
      </c>
      <c r="F87" s="67"/>
    </row>
    <row r="88" spans="1:6" s="68" customFormat="1" ht="30.95" customHeight="1">
      <c r="A88" s="64">
        <v>3</v>
      </c>
      <c r="B88" s="65" t="s">
        <v>250</v>
      </c>
      <c r="C88" s="65" t="s">
        <v>251</v>
      </c>
      <c r="D88" s="66">
        <v>0.82</v>
      </c>
      <c r="E88" s="66">
        <v>0.82</v>
      </c>
      <c r="F88" s="67"/>
    </row>
    <row r="89" spans="1:6" s="68" customFormat="1" ht="30.95" customHeight="1">
      <c r="A89" s="64">
        <v>4</v>
      </c>
      <c r="B89" s="65" t="s">
        <v>252</v>
      </c>
      <c r="C89" s="65" t="s">
        <v>253</v>
      </c>
      <c r="D89" s="66">
        <v>1.1499999999999999</v>
      </c>
      <c r="E89" s="66">
        <v>1.1499999999999999</v>
      </c>
      <c r="F89" s="67"/>
    </row>
    <row r="90" spans="1:6" s="68" customFormat="1" ht="30.95" customHeight="1">
      <c r="A90" s="64">
        <v>5</v>
      </c>
      <c r="B90" s="65" t="s">
        <v>254</v>
      </c>
      <c r="C90" s="65" t="s">
        <v>255</v>
      </c>
      <c r="D90" s="66">
        <v>1.1499999999999999</v>
      </c>
      <c r="E90" s="66">
        <v>1.1499999999999999</v>
      </c>
      <c r="F90" s="67"/>
    </row>
    <row r="91" spans="1:6" s="68" customFormat="1" ht="30.95" customHeight="1">
      <c r="A91" s="64">
        <v>6</v>
      </c>
      <c r="B91" s="65" t="s">
        <v>256</v>
      </c>
      <c r="C91" s="65" t="s">
        <v>257</v>
      </c>
      <c r="D91" s="66">
        <v>1.1499999999999999</v>
      </c>
      <c r="E91" s="66">
        <v>1.1499999999999999</v>
      </c>
      <c r="F91" s="67"/>
    </row>
    <row r="92" spans="1:6" s="68" customFormat="1" ht="30.95" customHeight="1">
      <c r="A92" s="64">
        <v>7</v>
      </c>
      <c r="B92" s="65" t="s">
        <v>258</v>
      </c>
      <c r="C92" s="65" t="s">
        <v>259</v>
      </c>
      <c r="D92" s="66">
        <v>1.1499999999999999</v>
      </c>
      <c r="E92" s="66">
        <v>1.1499999999999999</v>
      </c>
      <c r="F92" s="67"/>
    </row>
    <row r="93" spans="1:6" s="68" customFormat="1" ht="30.95" customHeight="1">
      <c r="A93" s="64">
        <v>8</v>
      </c>
      <c r="B93" s="65" t="s">
        <v>260</v>
      </c>
      <c r="C93" s="65" t="s">
        <v>261</v>
      </c>
      <c r="D93" s="66">
        <v>0.91</v>
      </c>
      <c r="E93" s="66">
        <v>0.91</v>
      </c>
      <c r="F93" s="67"/>
    </row>
    <row r="94" spans="1:6" s="68" customFormat="1" ht="30.95" customHeight="1">
      <c r="A94" s="64">
        <v>9</v>
      </c>
      <c r="B94" s="65" t="s">
        <v>262</v>
      </c>
      <c r="C94" s="65" t="s">
        <v>263</v>
      </c>
      <c r="D94" s="66">
        <v>3.01</v>
      </c>
      <c r="E94" s="66">
        <v>3.01</v>
      </c>
      <c r="F94" s="67"/>
    </row>
    <row r="95" spans="1:6" s="68" customFormat="1" ht="30.95" customHeight="1">
      <c r="A95" s="64">
        <v>10</v>
      </c>
      <c r="B95" s="65" t="s">
        <v>264</v>
      </c>
      <c r="C95" s="65" t="s">
        <v>265</v>
      </c>
      <c r="D95" s="66">
        <v>0.91</v>
      </c>
      <c r="E95" s="66">
        <v>0.91</v>
      </c>
      <c r="F95" s="67"/>
    </row>
    <row r="96" spans="1:6" s="68" customFormat="1" ht="30.95" customHeight="1">
      <c r="A96" s="64">
        <v>11</v>
      </c>
      <c r="B96" s="65" t="s">
        <v>266</v>
      </c>
      <c r="C96" s="65" t="s">
        <v>267</v>
      </c>
      <c r="D96" s="66">
        <v>0.91</v>
      </c>
      <c r="E96" s="66">
        <v>0.91</v>
      </c>
      <c r="F96" s="67"/>
    </row>
    <row r="97" spans="1:6" s="68" customFormat="1" ht="30.95" customHeight="1">
      <c r="A97" s="64">
        <v>12</v>
      </c>
      <c r="B97" s="65" t="s">
        <v>268</v>
      </c>
      <c r="C97" s="65" t="s">
        <v>269</v>
      </c>
      <c r="D97" s="66">
        <v>1.1499999999999999</v>
      </c>
      <c r="E97" s="66">
        <v>1.1499999999999999</v>
      </c>
      <c r="F97" s="67"/>
    </row>
    <row r="98" spans="1:6" s="68" customFormat="1" ht="30.95" customHeight="1">
      <c r="A98" s="64">
        <v>13</v>
      </c>
      <c r="B98" s="65" t="s">
        <v>270</v>
      </c>
      <c r="C98" s="65" t="s">
        <v>271</v>
      </c>
      <c r="D98" s="66">
        <v>0.91</v>
      </c>
      <c r="E98" s="66">
        <v>0.91</v>
      </c>
      <c r="F98" s="67"/>
    </row>
    <row r="99" spans="1:6" s="68" customFormat="1" ht="30.95" customHeight="1">
      <c r="A99" s="64">
        <v>14</v>
      </c>
      <c r="B99" s="65" t="s">
        <v>272</v>
      </c>
      <c r="C99" s="65" t="s">
        <v>273</v>
      </c>
      <c r="D99" s="66">
        <v>0.91</v>
      </c>
      <c r="E99" s="66">
        <v>0.91</v>
      </c>
      <c r="F99" s="67"/>
    </row>
    <row r="100" spans="1:6" s="68" customFormat="1" ht="30.95" customHeight="1">
      <c r="A100" s="64">
        <v>15</v>
      </c>
      <c r="B100" s="65" t="s">
        <v>274</v>
      </c>
      <c r="C100" s="65" t="s">
        <v>275</v>
      </c>
      <c r="D100" s="66">
        <v>1.85</v>
      </c>
      <c r="E100" s="66">
        <v>1.85</v>
      </c>
      <c r="F100" s="67"/>
    </row>
    <row r="101" spans="1:6" s="68" customFormat="1" ht="30.95" customHeight="1">
      <c r="A101" s="64">
        <v>16</v>
      </c>
      <c r="B101" s="65" t="s">
        <v>276</v>
      </c>
      <c r="C101" s="65" t="s">
        <v>277</v>
      </c>
      <c r="D101" s="66">
        <v>1.06</v>
      </c>
      <c r="E101" s="66">
        <v>1.06</v>
      </c>
      <c r="F101" s="67"/>
    </row>
    <row r="102" spans="1:6" s="68" customFormat="1" ht="30.95" customHeight="1">
      <c r="A102" s="64">
        <v>17</v>
      </c>
      <c r="B102" s="65" t="s">
        <v>278</v>
      </c>
      <c r="C102" s="65" t="s">
        <v>279</v>
      </c>
      <c r="D102" s="72">
        <v>4.9000000000000004</v>
      </c>
      <c r="E102" s="66">
        <v>6.87</v>
      </c>
      <c r="F102" s="67" t="s">
        <v>430</v>
      </c>
    </row>
    <row r="103" spans="1:6" s="68" customFormat="1" ht="30.95" customHeight="1">
      <c r="A103" s="64">
        <v>18</v>
      </c>
      <c r="B103" s="65" t="s">
        <v>280</v>
      </c>
      <c r="C103" s="65" t="s">
        <v>281</v>
      </c>
      <c r="D103" s="66">
        <v>1.43</v>
      </c>
      <c r="E103" s="66">
        <v>1.43</v>
      </c>
      <c r="F103" s="67"/>
    </row>
    <row r="104" spans="1:6" s="68" customFormat="1" ht="30.95" customHeight="1">
      <c r="A104" s="64">
        <v>19</v>
      </c>
      <c r="B104" s="65" t="s">
        <v>282</v>
      </c>
      <c r="C104" s="65" t="s">
        <v>283</v>
      </c>
      <c r="D104" s="66">
        <v>2.5499999999999998</v>
      </c>
      <c r="E104" s="66">
        <v>2.5499999999999998</v>
      </c>
      <c r="F104" s="67"/>
    </row>
    <row r="105" spans="1:6" s="68" customFormat="1" ht="30.95" customHeight="1">
      <c r="A105" s="64">
        <v>20</v>
      </c>
      <c r="B105" s="65" t="s">
        <v>284</v>
      </c>
      <c r="C105" s="65" t="s">
        <v>285</v>
      </c>
      <c r="D105" s="72">
        <v>1.55</v>
      </c>
      <c r="E105" s="66">
        <v>2.96</v>
      </c>
      <c r="F105" s="67"/>
    </row>
    <row r="106" spans="1:6" s="68" customFormat="1" ht="30.95" customHeight="1">
      <c r="A106" s="64">
        <v>21</v>
      </c>
      <c r="B106" s="65" t="s">
        <v>286</v>
      </c>
      <c r="C106" s="65" t="s">
        <v>287</v>
      </c>
      <c r="D106" s="66">
        <v>1.06</v>
      </c>
      <c r="E106" s="66">
        <v>1.06</v>
      </c>
      <c r="F106" s="67"/>
    </row>
    <row r="107" spans="1:6" s="68" customFormat="1" ht="30.95" customHeight="1">
      <c r="A107" s="64">
        <v>22</v>
      </c>
      <c r="B107" s="65" t="s">
        <v>288</v>
      </c>
      <c r="C107" s="65" t="s">
        <v>289</v>
      </c>
      <c r="D107" s="66">
        <v>1.3</v>
      </c>
      <c r="E107" s="66">
        <v>1.3</v>
      </c>
      <c r="F107" s="67" t="s">
        <v>431</v>
      </c>
    </row>
    <row r="108" spans="1:6" s="68" customFormat="1" ht="30.95" customHeight="1">
      <c r="A108" s="64">
        <v>23</v>
      </c>
      <c r="B108" s="65" t="s">
        <v>290</v>
      </c>
      <c r="C108" s="65" t="s">
        <v>291</v>
      </c>
      <c r="D108" s="66">
        <v>0.84</v>
      </c>
      <c r="E108" s="66">
        <v>0.84</v>
      </c>
      <c r="F108" s="67" t="s">
        <v>432</v>
      </c>
    </row>
    <row r="109" spans="1:6" s="68" customFormat="1" ht="30.95" customHeight="1">
      <c r="A109" s="64">
        <v>24</v>
      </c>
      <c r="B109" s="65" t="s">
        <v>292</v>
      </c>
      <c r="C109" s="65" t="s">
        <v>293</v>
      </c>
      <c r="D109" s="66">
        <v>2</v>
      </c>
      <c r="E109" s="66">
        <v>2</v>
      </c>
      <c r="F109" s="67"/>
    </row>
    <row r="110" spans="1:6" s="68" customFormat="1" ht="40.5" customHeight="1">
      <c r="A110" s="64">
        <v>25</v>
      </c>
      <c r="B110" s="65" t="s">
        <v>294</v>
      </c>
      <c r="C110" s="65" t="s">
        <v>295</v>
      </c>
      <c r="D110" s="66">
        <v>2.33</v>
      </c>
      <c r="E110" s="66">
        <v>2.33</v>
      </c>
      <c r="F110" s="67" t="s">
        <v>418</v>
      </c>
    </row>
    <row r="111" spans="1:6" s="68" customFormat="1" ht="30.95" customHeight="1">
      <c r="A111" s="64">
        <v>26</v>
      </c>
      <c r="B111" s="65" t="s">
        <v>296</v>
      </c>
      <c r="C111" s="65" t="s">
        <v>297</v>
      </c>
      <c r="D111" s="66">
        <v>2.2200000000000002</v>
      </c>
      <c r="E111" s="66">
        <v>2.2200000000000002</v>
      </c>
      <c r="F111" s="67"/>
    </row>
    <row r="112" spans="1:6" s="68" customFormat="1" ht="30.95" customHeight="1">
      <c r="A112" s="64">
        <v>27</v>
      </c>
      <c r="B112" s="65" t="s">
        <v>298</v>
      </c>
      <c r="C112" s="65" t="s">
        <v>299</v>
      </c>
      <c r="D112" s="66">
        <v>1</v>
      </c>
      <c r="E112" s="66">
        <v>1</v>
      </c>
      <c r="F112" s="67"/>
    </row>
    <row r="113" spans="1:6" s="68" customFormat="1" ht="30.95" customHeight="1">
      <c r="A113" s="64">
        <v>28</v>
      </c>
      <c r="B113" s="65" t="s">
        <v>300</v>
      </c>
      <c r="C113" s="65" t="s">
        <v>301</v>
      </c>
      <c r="D113" s="66">
        <v>1.01</v>
      </c>
      <c r="E113" s="66">
        <v>1.01</v>
      </c>
      <c r="F113" s="67"/>
    </row>
    <row r="114" spans="1:6" s="68" customFormat="1" ht="30.95" customHeight="1">
      <c r="A114" s="64">
        <v>29</v>
      </c>
      <c r="B114" s="65" t="s">
        <v>302</v>
      </c>
      <c r="C114" s="65" t="s">
        <v>303</v>
      </c>
      <c r="D114" s="72">
        <v>1.25</v>
      </c>
      <c r="E114" s="66">
        <v>1.55</v>
      </c>
      <c r="F114" s="67"/>
    </row>
    <row r="115" spans="1:6" s="68" customFormat="1" ht="30.95" customHeight="1">
      <c r="A115" s="64">
        <v>30</v>
      </c>
      <c r="B115" s="65" t="s">
        <v>304</v>
      </c>
      <c r="C115" s="65" t="s">
        <v>305</v>
      </c>
      <c r="D115" s="66">
        <v>2.58</v>
      </c>
      <c r="E115" s="66">
        <v>2.58</v>
      </c>
      <c r="F115" s="67"/>
    </row>
    <row r="116" spans="1:6" s="68" customFormat="1" ht="30.95" customHeight="1">
      <c r="A116" s="64">
        <v>31</v>
      </c>
      <c r="B116" s="65" t="s">
        <v>306</v>
      </c>
      <c r="C116" s="65" t="s">
        <v>307</v>
      </c>
      <c r="D116" s="66">
        <v>3.78</v>
      </c>
      <c r="E116" s="66">
        <v>3.78</v>
      </c>
      <c r="F116" s="67"/>
    </row>
    <row r="117" spans="1:6" s="68" customFormat="1" ht="30.95" customHeight="1">
      <c r="A117" s="64">
        <v>32</v>
      </c>
      <c r="B117" s="65" t="s">
        <v>308</v>
      </c>
      <c r="C117" s="65" t="s">
        <v>309</v>
      </c>
      <c r="D117" s="66">
        <v>1</v>
      </c>
      <c r="E117" s="66">
        <v>1</v>
      </c>
      <c r="F117" s="67"/>
    </row>
    <row r="118" spans="1:6" s="68" customFormat="1" ht="30.95" customHeight="1">
      <c r="A118" s="64">
        <v>33</v>
      </c>
      <c r="B118" s="65" t="s">
        <v>310</v>
      </c>
      <c r="C118" s="65" t="s">
        <v>311</v>
      </c>
      <c r="D118" s="66">
        <v>0.97</v>
      </c>
      <c r="E118" s="66">
        <v>0.97</v>
      </c>
      <c r="F118" s="67"/>
    </row>
    <row r="119" spans="1:6" s="68" customFormat="1" ht="30.95" customHeight="1">
      <c r="A119" s="64">
        <v>34</v>
      </c>
      <c r="B119" s="65" t="s">
        <v>312</v>
      </c>
      <c r="C119" s="65" t="s">
        <v>313</v>
      </c>
      <c r="D119" s="66">
        <v>1.03</v>
      </c>
      <c r="E119" s="66">
        <v>1.03</v>
      </c>
      <c r="F119" s="67"/>
    </row>
    <row r="120" spans="1:6" s="68" customFormat="1" ht="30.95" customHeight="1">
      <c r="A120" s="64">
        <v>35</v>
      </c>
      <c r="B120" s="65" t="s">
        <v>314</v>
      </c>
      <c r="C120" s="65" t="s">
        <v>315</v>
      </c>
      <c r="D120" s="66">
        <v>2.14</v>
      </c>
      <c r="E120" s="66">
        <v>2.14</v>
      </c>
      <c r="F120" s="67"/>
    </row>
    <row r="121" spans="1:6" s="68" customFormat="1" ht="30.95" customHeight="1">
      <c r="A121" s="64">
        <v>36</v>
      </c>
      <c r="B121" s="65" t="s">
        <v>316</v>
      </c>
      <c r="C121" s="65" t="s">
        <v>317</v>
      </c>
      <c r="D121" s="66">
        <v>2.41</v>
      </c>
      <c r="E121" s="66">
        <v>2.41</v>
      </c>
      <c r="F121" s="67"/>
    </row>
    <row r="122" spans="1:6" s="68" customFormat="1" ht="30.95" customHeight="1">
      <c r="A122" s="64">
        <v>37</v>
      </c>
      <c r="B122" s="65" t="s">
        <v>318</v>
      </c>
      <c r="C122" s="65" t="s">
        <v>319</v>
      </c>
      <c r="D122" s="72">
        <v>2.9</v>
      </c>
      <c r="E122" s="66">
        <v>3.89</v>
      </c>
      <c r="F122" s="67"/>
    </row>
    <row r="123" spans="1:6" s="68" customFormat="1" ht="30.95" customHeight="1">
      <c r="A123" s="64">
        <v>38</v>
      </c>
      <c r="B123" s="65" t="s">
        <v>320</v>
      </c>
      <c r="C123" s="65" t="s">
        <v>321</v>
      </c>
      <c r="D123" s="66">
        <v>3</v>
      </c>
      <c r="E123" s="66">
        <v>3</v>
      </c>
      <c r="F123" s="67"/>
    </row>
    <row r="124" spans="1:6" s="68" customFormat="1" ht="30.95" customHeight="1">
      <c r="A124" s="64">
        <v>39</v>
      </c>
      <c r="B124" s="65" t="s">
        <v>322</v>
      </c>
      <c r="C124" s="65" t="s">
        <v>323</v>
      </c>
      <c r="D124" s="66">
        <v>4.3</v>
      </c>
      <c r="E124" s="66">
        <v>4.3</v>
      </c>
      <c r="F124" s="67"/>
    </row>
    <row r="125" spans="1:6" s="68" customFormat="1" ht="30.95" customHeight="1">
      <c r="A125" s="64">
        <v>40</v>
      </c>
      <c r="B125" s="65" t="s">
        <v>324</v>
      </c>
      <c r="C125" s="65" t="s">
        <v>325</v>
      </c>
      <c r="D125" s="66">
        <v>1</v>
      </c>
      <c r="E125" s="66">
        <v>1</v>
      </c>
      <c r="F125" s="67" t="s">
        <v>426</v>
      </c>
    </row>
    <row r="126" spans="1:6" s="68" customFormat="1" ht="30.95" customHeight="1">
      <c r="A126" s="64">
        <v>41</v>
      </c>
      <c r="B126" s="65" t="s">
        <v>326</v>
      </c>
      <c r="C126" s="65" t="s">
        <v>327</v>
      </c>
      <c r="D126" s="66">
        <v>2.7</v>
      </c>
      <c r="E126" s="66">
        <v>2.7</v>
      </c>
      <c r="F126" s="67" t="s">
        <v>433</v>
      </c>
    </row>
    <row r="127" spans="1:6" s="68" customFormat="1" ht="30.95" customHeight="1">
      <c r="A127" s="64">
        <v>42</v>
      </c>
      <c r="B127" s="65" t="s">
        <v>328</v>
      </c>
      <c r="C127" s="65" t="s">
        <v>329</v>
      </c>
      <c r="D127" s="66">
        <v>2.1</v>
      </c>
      <c r="E127" s="66">
        <v>2.1</v>
      </c>
      <c r="F127" s="67"/>
    </row>
    <row r="128" spans="1:6" s="68" customFormat="1" ht="30.95" customHeight="1">
      <c r="A128" s="64">
        <v>43</v>
      </c>
      <c r="B128" s="65" t="s">
        <v>330</v>
      </c>
      <c r="C128" s="65" t="s">
        <v>331</v>
      </c>
      <c r="D128" s="66">
        <v>2.1</v>
      </c>
      <c r="E128" s="66">
        <v>2.1</v>
      </c>
      <c r="F128" s="67"/>
    </row>
    <row r="129" spans="1:6" s="68" customFormat="1" ht="30.95" customHeight="1">
      <c r="A129" s="64">
        <v>44</v>
      </c>
      <c r="B129" s="65" t="s">
        <v>332</v>
      </c>
      <c r="C129" s="65" t="s">
        <v>333</v>
      </c>
      <c r="D129" s="66">
        <v>1</v>
      </c>
      <c r="E129" s="66">
        <v>1</v>
      </c>
      <c r="F129" s="67"/>
    </row>
    <row r="130" spans="1:6" s="68" customFormat="1" ht="30.95" customHeight="1">
      <c r="A130" s="64">
        <v>45</v>
      </c>
      <c r="B130" s="65" t="s">
        <v>334</v>
      </c>
      <c r="C130" s="65" t="s">
        <v>335</v>
      </c>
      <c r="D130" s="66">
        <v>1.04</v>
      </c>
      <c r="E130" s="66">
        <v>1.04</v>
      </c>
      <c r="F130" s="67"/>
    </row>
    <row r="131" spans="1:6" s="68" customFormat="1" ht="30.95" customHeight="1">
      <c r="A131" s="64">
        <v>46</v>
      </c>
      <c r="B131" s="65" t="s">
        <v>336</v>
      </c>
      <c r="C131" s="65" t="s">
        <v>337</v>
      </c>
      <c r="D131" s="66">
        <v>2.6</v>
      </c>
      <c r="E131" s="66">
        <v>2.6</v>
      </c>
      <c r="F131" s="67"/>
    </row>
    <row r="132" spans="1:6" s="68" customFormat="1" ht="30.95" customHeight="1">
      <c r="A132" s="64">
        <v>47</v>
      </c>
      <c r="B132" s="65" t="s">
        <v>338</v>
      </c>
      <c r="C132" s="65" t="s">
        <v>339</v>
      </c>
      <c r="D132" s="66">
        <v>2.5</v>
      </c>
      <c r="E132" s="66">
        <v>2.5</v>
      </c>
      <c r="F132" s="67" t="s">
        <v>231</v>
      </c>
    </row>
    <row r="133" spans="1:6" s="68" customFormat="1" ht="30.95" customHeight="1">
      <c r="A133" s="64">
        <v>48</v>
      </c>
      <c r="B133" s="65" t="s">
        <v>340</v>
      </c>
      <c r="C133" s="65" t="s">
        <v>341</v>
      </c>
      <c r="D133" s="66">
        <v>1.25</v>
      </c>
      <c r="E133" s="66">
        <v>1.25</v>
      </c>
      <c r="F133" s="67"/>
    </row>
    <row r="134" spans="1:6" s="68" customFormat="1" ht="30.95" customHeight="1">
      <c r="A134" s="64">
        <v>49</v>
      </c>
      <c r="B134" s="65" t="s">
        <v>342</v>
      </c>
      <c r="C134" s="65" t="s">
        <v>343</v>
      </c>
      <c r="D134" s="66">
        <v>1</v>
      </c>
      <c r="E134" s="66">
        <v>1</v>
      </c>
      <c r="F134" s="67"/>
    </row>
    <row r="135" spans="1:6" s="68" customFormat="1" ht="30.95" customHeight="1">
      <c r="A135" s="64">
        <v>50</v>
      </c>
      <c r="B135" s="65" t="s">
        <v>344</v>
      </c>
      <c r="C135" s="65" t="s">
        <v>345</v>
      </c>
      <c r="D135" s="66">
        <v>4</v>
      </c>
      <c r="E135" s="66">
        <v>4</v>
      </c>
      <c r="F135" s="67"/>
    </row>
    <row r="136" spans="1:6" s="68" customFormat="1" ht="30.95" customHeight="1">
      <c r="A136" s="64">
        <v>51</v>
      </c>
      <c r="B136" s="65" t="s">
        <v>346</v>
      </c>
      <c r="C136" s="65" t="s">
        <v>347</v>
      </c>
      <c r="D136" s="72">
        <v>0.75</v>
      </c>
      <c r="E136" s="66">
        <v>0.84</v>
      </c>
      <c r="F136" s="67"/>
    </row>
    <row r="137" spans="1:6" s="68" customFormat="1" ht="30.95" customHeight="1">
      <c r="A137" s="64">
        <v>52</v>
      </c>
      <c r="B137" s="65" t="s">
        <v>348</v>
      </c>
      <c r="C137" s="65" t="s">
        <v>349</v>
      </c>
      <c r="D137" s="66">
        <v>3</v>
      </c>
      <c r="E137" s="66">
        <v>3</v>
      </c>
      <c r="F137" s="67"/>
    </row>
    <row r="138" spans="1:6" s="68" customFormat="1" ht="30.95" customHeight="1">
      <c r="A138" s="64">
        <v>53</v>
      </c>
      <c r="B138" s="65" t="s">
        <v>350</v>
      </c>
      <c r="C138" s="65" t="s">
        <v>351</v>
      </c>
      <c r="D138" s="66">
        <v>2.25</v>
      </c>
      <c r="E138" s="66">
        <v>2.25</v>
      </c>
      <c r="F138" s="67"/>
    </row>
    <row r="139" spans="1:6" s="68" customFormat="1" ht="30.95" customHeight="1">
      <c r="A139" s="64">
        <v>54</v>
      </c>
      <c r="B139" s="65" t="s">
        <v>352</v>
      </c>
      <c r="C139" s="65" t="s">
        <v>353</v>
      </c>
      <c r="D139" s="66">
        <v>0.38</v>
      </c>
      <c r="E139" s="66">
        <v>0.38</v>
      </c>
      <c r="F139" s="67"/>
    </row>
    <row r="140" spans="1:6" s="63" customFormat="1" ht="19.5" customHeight="1">
      <c r="A140" s="58" t="s">
        <v>354</v>
      </c>
      <c r="B140" s="59" t="s">
        <v>355</v>
      </c>
      <c r="C140" s="60"/>
      <c r="D140" s="61"/>
      <c r="E140" s="61"/>
      <c r="F140" s="71"/>
    </row>
    <row r="141" spans="1:6" s="68" customFormat="1" ht="30.95" customHeight="1">
      <c r="A141" s="64">
        <v>1</v>
      </c>
      <c r="B141" s="65" t="s">
        <v>356</v>
      </c>
      <c r="C141" s="65" t="s">
        <v>357</v>
      </c>
      <c r="D141" s="66"/>
      <c r="E141" s="72">
        <v>4</v>
      </c>
      <c r="F141" s="67"/>
    </row>
    <row r="142" spans="1:6" s="68" customFormat="1" ht="30.95" customHeight="1">
      <c r="A142" s="64">
        <v>2</v>
      </c>
      <c r="B142" s="65" t="s">
        <v>358</v>
      </c>
      <c r="C142" s="65" t="s">
        <v>359</v>
      </c>
      <c r="D142" s="66"/>
      <c r="E142" s="72">
        <v>1.3</v>
      </c>
      <c r="F142" s="67"/>
    </row>
    <row r="143" spans="1:6" s="68" customFormat="1" ht="30.95" customHeight="1">
      <c r="A143" s="64">
        <v>3</v>
      </c>
      <c r="B143" s="65" t="s">
        <v>360</v>
      </c>
      <c r="C143" s="65" t="s">
        <v>361</v>
      </c>
      <c r="D143" s="66"/>
      <c r="E143" s="66">
        <v>1.69</v>
      </c>
      <c r="F143" s="67"/>
    </row>
    <row r="144" spans="1:6" s="68" customFormat="1" ht="30.95" customHeight="1">
      <c r="A144" s="64">
        <v>4</v>
      </c>
      <c r="B144" s="65" t="s">
        <v>362</v>
      </c>
      <c r="C144" s="65" t="s">
        <v>363</v>
      </c>
      <c r="D144" s="66"/>
      <c r="E144" s="66">
        <v>1.1000000000000001</v>
      </c>
      <c r="F144" s="67"/>
    </row>
    <row r="145" spans="1:6" s="68" customFormat="1" ht="30.95" customHeight="1">
      <c r="A145" s="64">
        <v>5</v>
      </c>
      <c r="B145" s="65" t="s">
        <v>364</v>
      </c>
      <c r="C145" s="65" t="s">
        <v>365</v>
      </c>
      <c r="D145" s="66"/>
      <c r="E145" s="66">
        <v>4.1500000000000004</v>
      </c>
      <c r="F145" s="67" t="s">
        <v>429</v>
      </c>
    </row>
    <row r="146" spans="1:6" s="68" customFormat="1" ht="30.95" customHeight="1">
      <c r="A146" s="64">
        <v>6</v>
      </c>
      <c r="B146" s="65" t="s">
        <v>366</v>
      </c>
      <c r="C146" s="65" t="s">
        <v>367</v>
      </c>
      <c r="D146" s="66"/>
      <c r="E146" s="70">
        <v>2.2999999999999998</v>
      </c>
      <c r="F146" s="67"/>
    </row>
    <row r="147" spans="1:6" s="68" customFormat="1" ht="30.95" customHeight="1">
      <c r="A147" s="64">
        <v>7</v>
      </c>
      <c r="B147" s="65" t="s">
        <v>368</v>
      </c>
      <c r="C147" s="65" t="s">
        <v>369</v>
      </c>
      <c r="D147" s="66"/>
      <c r="E147" s="66">
        <v>1.4</v>
      </c>
      <c r="F147" s="67"/>
    </row>
    <row r="148" spans="1:6" s="68" customFormat="1" ht="30.95" customHeight="1">
      <c r="A148" s="64">
        <v>8</v>
      </c>
      <c r="B148" s="65" t="s">
        <v>370</v>
      </c>
      <c r="C148" s="65" t="s">
        <v>371</v>
      </c>
      <c r="D148" s="66"/>
      <c r="E148" s="66">
        <v>0.25</v>
      </c>
      <c r="F148" s="67" t="s">
        <v>429</v>
      </c>
    </row>
    <row r="149" spans="1:6" s="68" customFormat="1" ht="30.95" customHeight="1">
      <c r="A149" s="64">
        <v>9</v>
      </c>
      <c r="B149" s="65" t="s">
        <v>372</v>
      </c>
      <c r="C149" s="65" t="s">
        <v>373</v>
      </c>
      <c r="D149" s="66"/>
      <c r="E149" s="66">
        <v>0.25</v>
      </c>
      <c r="F149" s="67" t="s">
        <v>429</v>
      </c>
    </row>
    <row r="150" spans="1:6" s="68" customFormat="1" ht="30.95" customHeight="1">
      <c r="A150" s="64">
        <v>10</v>
      </c>
      <c r="B150" s="65" t="s">
        <v>374</v>
      </c>
      <c r="C150" s="65" t="s">
        <v>375</v>
      </c>
      <c r="D150" s="66"/>
      <c r="E150" s="66"/>
      <c r="F150" s="67" t="s">
        <v>429</v>
      </c>
    </row>
    <row r="151" spans="1:6" s="68" customFormat="1" ht="30.95" customHeight="1">
      <c r="A151" s="74" t="s">
        <v>376</v>
      </c>
      <c r="B151" s="73" t="s">
        <v>377</v>
      </c>
      <c r="C151" s="65" t="s">
        <v>378</v>
      </c>
      <c r="D151" s="66"/>
      <c r="E151" s="66">
        <v>0.3</v>
      </c>
      <c r="F151" s="67"/>
    </row>
    <row r="152" spans="1:6" s="68" customFormat="1" ht="30.95" customHeight="1">
      <c r="A152" s="74" t="s">
        <v>379</v>
      </c>
      <c r="B152" s="73" t="s">
        <v>380</v>
      </c>
      <c r="C152" s="65" t="s">
        <v>381</v>
      </c>
      <c r="D152" s="66"/>
      <c r="E152" s="66">
        <v>4</v>
      </c>
      <c r="F152" s="67"/>
    </row>
    <row r="153" spans="1:6" s="68" customFormat="1" ht="30.95" customHeight="1">
      <c r="A153" s="74" t="s">
        <v>382</v>
      </c>
      <c r="B153" s="73" t="s">
        <v>383</v>
      </c>
      <c r="C153" s="65" t="s">
        <v>384</v>
      </c>
      <c r="D153" s="66"/>
      <c r="E153" s="66">
        <v>0.25</v>
      </c>
      <c r="F153" s="67"/>
    </row>
    <row r="154" spans="1:6" s="68" customFormat="1" ht="30.95" customHeight="1">
      <c r="A154" s="74" t="s">
        <v>385</v>
      </c>
      <c r="B154" s="73" t="s">
        <v>386</v>
      </c>
      <c r="C154" s="65" t="s">
        <v>387</v>
      </c>
      <c r="D154" s="66"/>
      <c r="E154" s="66">
        <v>1</v>
      </c>
      <c r="F154" s="67"/>
    </row>
    <row r="155" spans="1:6" s="68" customFormat="1" ht="30.95" customHeight="1">
      <c r="A155" s="74" t="s">
        <v>388</v>
      </c>
      <c r="B155" s="73" t="s">
        <v>389</v>
      </c>
      <c r="C155" s="65" t="s">
        <v>390</v>
      </c>
      <c r="D155" s="66"/>
      <c r="E155" s="66">
        <v>0.1</v>
      </c>
      <c r="F155" s="67"/>
    </row>
    <row r="156" spans="1:6" s="68" customFormat="1" ht="30.95" customHeight="1">
      <c r="A156" s="64">
        <v>11</v>
      </c>
      <c r="B156" s="65" t="s">
        <v>391</v>
      </c>
      <c r="C156" s="65" t="s">
        <v>392</v>
      </c>
      <c r="D156" s="66"/>
      <c r="E156" s="66">
        <v>1</v>
      </c>
      <c r="F156" s="67" t="s">
        <v>429</v>
      </c>
    </row>
    <row r="157" spans="1:6" s="68" customFormat="1" ht="30.95" customHeight="1">
      <c r="A157" s="64">
        <v>12</v>
      </c>
      <c r="B157" s="65" t="s">
        <v>393</v>
      </c>
      <c r="C157" s="65" t="s">
        <v>394</v>
      </c>
      <c r="D157" s="66"/>
      <c r="E157" s="66">
        <v>1.75</v>
      </c>
      <c r="F157" s="67"/>
    </row>
    <row r="158" spans="1:6" s="68" customFormat="1" ht="30.95" customHeight="1">
      <c r="A158" s="64">
        <v>13</v>
      </c>
      <c r="B158" s="65" t="s">
        <v>395</v>
      </c>
      <c r="C158" s="65" t="s">
        <v>396</v>
      </c>
      <c r="D158" s="66"/>
      <c r="E158" s="66">
        <v>1.55</v>
      </c>
      <c r="F158" s="67"/>
    </row>
    <row r="159" spans="1:6" s="68" customFormat="1" ht="30.95" customHeight="1">
      <c r="A159" s="64">
        <v>14</v>
      </c>
      <c r="B159" s="65" t="s">
        <v>397</v>
      </c>
      <c r="C159" s="65" t="s">
        <v>398</v>
      </c>
      <c r="D159" s="66"/>
      <c r="E159" s="66">
        <v>2.5</v>
      </c>
      <c r="F159" s="67"/>
    </row>
    <row r="160" spans="1:6" s="68" customFormat="1" ht="30.95" customHeight="1">
      <c r="A160" s="64">
        <v>15</v>
      </c>
      <c r="B160" s="65" t="s">
        <v>399</v>
      </c>
      <c r="C160" s="65" t="s">
        <v>400</v>
      </c>
      <c r="D160" s="66"/>
      <c r="E160" s="66">
        <v>1.75</v>
      </c>
      <c r="F160" s="67"/>
    </row>
    <row r="161" spans="1:6" s="68" customFormat="1" ht="30.95" customHeight="1">
      <c r="A161" s="64">
        <v>16</v>
      </c>
      <c r="B161" s="65" t="s">
        <v>401</v>
      </c>
      <c r="C161" s="65" t="s">
        <v>402</v>
      </c>
      <c r="D161" s="66"/>
      <c r="E161" s="66">
        <v>3.85</v>
      </c>
      <c r="F161" s="67"/>
    </row>
    <row r="162" spans="1:6" s="68" customFormat="1" ht="30.95" customHeight="1">
      <c r="A162" s="64">
        <v>17</v>
      </c>
      <c r="B162" s="65" t="s">
        <v>403</v>
      </c>
      <c r="C162" s="65" t="s">
        <v>404</v>
      </c>
      <c r="D162" s="66"/>
      <c r="E162" s="66">
        <v>4</v>
      </c>
      <c r="F162" s="67"/>
    </row>
    <row r="163" spans="1:6" s="68" customFormat="1" ht="30.95" customHeight="1">
      <c r="A163" s="64">
        <v>18</v>
      </c>
      <c r="B163" s="65" t="s">
        <v>405</v>
      </c>
      <c r="C163" s="65" t="s">
        <v>406</v>
      </c>
      <c r="D163" s="66"/>
      <c r="E163" s="66">
        <v>4</v>
      </c>
      <c r="F163" s="67"/>
    </row>
    <row r="164" spans="1:6" s="68" customFormat="1" ht="30.95" customHeight="1">
      <c r="A164" s="64">
        <v>19</v>
      </c>
      <c r="B164" s="65" t="s">
        <v>407</v>
      </c>
      <c r="C164" s="65" t="s">
        <v>408</v>
      </c>
      <c r="D164" s="66"/>
      <c r="E164" s="66">
        <v>2.7</v>
      </c>
      <c r="F164" s="67"/>
    </row>
    <row r="165" spans="1:6" s="68" customFormat="1" ht="30.95" customHeight="1">
      <c r="A165" s="64">
        <v>20</v>
      </c>
      <c r="B165" s="65" t="s">
        <v>409</v>
      </c>
      <c r="C165" s="65" t="s">
        <v>410</v>
      </c>
      <c r="D165" s="66"/>
      <c r="E165" s="66">
        <v>2.5</v>
      </c>
      <c r="F165" s="67"/>
    </row>
    <row r="166" spans="1:6" s="68" customFormat="1" ht="30.95" customHeight="1">
      <c r="A166" s="64">
        <v>21</v>
      </c>
      <c r="B166" s="65" t="s">
        <v>411</v>
      </c>
      <c r="C166" s="65" t="s">
        <v>412</v>
      </c>
      <c r="D166" s="66"/>
      <c r="E166" s="66">
        <v>18</v>
      </c>
      <c r="F166" s="67"/>
    </row>
    <row r="167" spans="1:6" s="68" customFormat="1" ht="30.95" customHeight="1">
      <c r="A167" s="64">
        <v>22</v>
      </c>
      <c r="B167" s="65" t="s">
        <v>413</v>
      </c>
      <c r="C167" s="65" t="s">
        <v>414</v>
      </c>
      <c r="D167" s="66"/>
      <c r="E167" s="66">
        <v>2.7</v>
      </c>
      <c r="F167" s="67"/>
    </row>
    <row r="168" spans="1:6" s="68" customFormat="1" ht="30.95" customHeight="1">
      <c r="A168" s="64">
        <v>23</v>
      </c>
      <c r="B168" s="65" t="s">
        <v>415</v>
      </c>
      <c r="C168" s="65" t="s">
        <v>416</v>
      </c>
      <c r="D168" s="66"/>
      <c r="E168" s="70">
        <v>4</v>
      </c>
      <c r="F168" s="67"/>
    </row>
    <row r="169" spans="1:6" ht="17.25" customHeight="1">
      <c r="C169" s="75"/>
      <c r="D169" s="76"/>
      <c r="E169" s="77" t="s">
        <v>90</v>
      </c>
    </row>
  </sheetData>
  <autoFilter ref="A12:F169">
    <filterColumn colId="5"/>
  </autoFilter>
  <mergeCells count="5">
    <mergeCell ref="A8:F8"/>
    <mergeCell ref="A10:A11"/>
    <mergeCell ref="B10:C10"/>
    <mergeCell ref="D10:E10"/>
    <mergeCell ref="F10:F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</vt:lpstr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2020-01-22T06:45:40Z</cp:lastPrinted>
  <dcterms:created xsi:type="dcterms:W3CDTF">2020-01-17T08:00:10Z</dcterms:created>
  <dcterms:modified xsi:type="dcterms:W3CDTF">2020-01-22T09:17:55Z</dcterms:modified>
</cp:coreProperties>
</file>